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 activeTab="1"/>
  </bookViews>
  <sheets>
    <sheet name="DETALHADO" sheetId="6" r:id="rId1"/>
    <sheet name="TOTAL" sheetId="7" r:id="rId2"/>
  </sheets>
  <definedNames>
    <definedName name="_xlnm.Print_Area" localSheetId="0">DETALHADO!$A$1:$M$303</definedName>
    <definedName name="_xlnm.Print_Area" localSheetId="1">TOTAL!$A$1:$K$35</definedName>
  </definedNames>
  <calcPr calcId="145621"/>
</workbook>
</file>

<file path=xl/calcChain.xml><?xml version="1.0" encoding="utf-8"?>
<calcChain xmlns="http://schemas.openxmlformats.org/spreadsheetml/2006/main">
  <c r="I32" i="7" l="1"/>
  <c r="I34" i="7" s="1"/>
  <c r="F30" i="7"/>
  <c r="E30" i="7"/>
  <c r="F26" i="7"/>
  <c r="E26" i="7"/>
  <c r="F22" i="7"/>
  <c r="E22" i="7"/>
  <c r="F18" i="7"/>
  <c r="E18" i="7"/>
  <c r="F14" i="7"/>
  <c r="E14" i="7"/>
  <c r="F10" i="7"/>
  <c r="E10" i="7"/>
  <c r="E35" i="7" l="1"/>
  <c r="G18" i="7"/>
  <c r="K18" i="7" s="1"/>
  <c r="G26" i="7"/>
  <c r="J26" i="7" s="1"/>
  <c r="G22" i="7"/>
  <c r="J22" i="7" s="1"/>
  <c r="F35" i="7"/>
  <c r="G14" i="7"/>
  <c r="K14" i="7" s="1"/>
  <c r="G30" i="7"/>
  <c r="K30" i="7" s="1"/>
  <c r="G10" i="7"/>
  <c r="J10" i="7" s="1"/>
  <c r="K32" i="7" l="1"/>
  <c r="J32" i="7"/>
  <c r="J34" i="7"/>
  <c r="G35" i="7"/>
  <c r="K33" i="7" l="1"/>
  <c r="J33" i="7"/>
  <c r="K34" i="7"/>
  <c r="K35" i="7" s="1"/>
  <c r="J35" i="7"/>
  <c r="I35" i="7"/>
  <c r="I33" i="7"/>
</calcChain>
</file>

<file path=xl/sharedStrings.xml><?xml version="1.0" encoding="utf-8"?>
<sst xmlns="http://schemas.openxmlformats.org/spreadsheetml/2006/main" count="906" uniqueCount="380">
  <si>
    <t>Descrição</t>
  </si>
  <si>
    <t>UND</t>
  </si>
  <si>
    <t>Haste aterramento aço + cobre 13mm 2400mm</t>
  </si>
  <si>
    <t>Conector Cunha Aterramento 25 x 35</t>
  </si>
  <si>
    <t>Cabo flexivel 750V 1,5mm - Azul</t>
  </si>
  <si>
    <t>Cabo flexivel 750V 1,5mm - Preto</t>
  </si>
  <si>
    <t>pc</t>
  </si>
  <si>
    <t>mt</t>
  </si>
  <si>
    <t>Arruela lisa quadrada 18x38x38x3mm</t>
  </si>
  <si>
    <t>Cabo de Cobre 25mm²</t>
  </si>
  <si>
    <t>Olhal parafuso 5000daN 16mm</t>
  </si>
  <si>
    <t>Abraçadeira plastica flexivel</t>
  </si>
  <si>
    <t>Qtd</t>
  </si>
  <si>
    <t>Fita isolante EPR</t>
  </si>
  <si>
    <t>Fita isolante PVC</t>
  </si>
  <si>
    <t>Cartucho metalico vermelho</t>
  </si>
  <si>
    <t>Alça Pré formada CA/CAA 2 AWG</t>
  </si>
  <si>
    <t>Sapatilha cabo de aço ate 9,5mm</t>
  </si>
  <si>
    <t>kg</t>
  </si>
  <si>
    <t>Alça Pré formada CA/CAA 4 AWG</t>
  </si>
  <si>
    <r>
      <t xml:space="preserve">Cabo Multiplex isolado al 3x1x50 + 35mm²  </t>
    </r>
    <r>
      <rPr>
        <b/>
        <sz val="10"/>
        <rFont val="Arial"/>
        <family val="2"/>
      </rPr>
      <t>Cód. Antigo 17926</t>
    </r>
  </si>
  <si>
    <t>Conector Cunha al 1/0 AWG 6 AWG</t>
  </si>
  <si>
    <t>Conector Cunha al 1/0 AWG 4 AWG</t>
  </si>
  <si>
    <t>Para-raios BT 280V 10kA</t>
  </si>
  <si>
    <t>LISTA DE MATERIAIS ( REDE )</t>
  </si>
  <si>
    <t>LISTA DE MATERIAIS ( ILUMINAÇÃO )</t>
  </si>
  <si>
    <t>Lâmpada vapor de sódio tubular 150w E-40</t>
  </si>
  <si>
    <t>POSTE CONCRETO DT 10M 300DAN 1 SEGM</t>
  </si>
  <si>
    <t>Unitário (R$)</t>
  </si>
  <si>
    <t>Mat</t>
  </si>
  <si>
    <t>MO</t>
  </si>
  <si>
    <t>Total (R$)</t>
  </si>
  <si>
    <t>Valores com BDI incluso</t>
  </si>
  <si>
    <t>TOTAL</t>
  </si>
  <si>
    <t>Fio Alumínio 4 AWG</t>
  </si>
  <si>
    <t>Parafuso Cabeça abaulada 16x45x35mm</t>
  </si>
  <si>
    <t>BAIRRO: CORDEIROS</t>
  </si>
  <si>
    <t>Cinta Circular 220mm</t>
  </si>
  <si>
    <t>BAIRRO:  CORDEIROS</t>
  </si>
  <si>
    <t>Armação sec. 1 estribo</t>
  </si>
  <si>
    <t>Cinta Circular 210mm</t>
  </si>
  <si>
    <t>TOTAL GERAL</t>
  </si>
  <si>
    <t>MELHORIA DE REDE PARA ILUMINAÇÃO PÚBLICA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</si>
  <si>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</si>
  <si>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</si>
  <si>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</si>
  <si>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</si>
  <si>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</si>
  <si>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</si>
  <si>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</si>
  <si>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</si>
  <si>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</si>
  <si>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</si>
  <si>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</si>
  <si>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</si>
  <si>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</si>
  <si>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</si>
  <si>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</si>
  <si>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</si>
  <si>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</si>
  <si>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</si>
  <si>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</si>
  <si>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</si>
  <si>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</si>
  <si>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</si>
  <si>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</si>
  <si>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</si>
  <si>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</si>
  <si>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</si>
  <si>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</si>
  <si>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</si>
  <si>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</si>
  <si>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</si>
  <si>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</si>
  <si>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</si>
  <si>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</si>
  <si>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</si>
  <si>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</si>
  <si>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</si>
  <si>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</si>
  <si>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</si>
  <si>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</si>
  <si>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</si>
  <si>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</si>
  <si>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</si>
  <si>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</si>
  <si>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</si>
  <si>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</si>
  <si>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</si>
  <si>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</si>
  <si>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</si>
  <si>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</si>
  <si>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</si>
  <si>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</si>
  <si>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</si>
  <si>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</si>
  <si>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</si>
  <si>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</si>
  <si>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</si>
  <si>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</si>
  <si>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</si>
  <si>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</si>
  <si>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</si>
  <si>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</si>
  <si>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</si>
  <si>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</si>
  <si>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</si>
  <si>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</si>
  <si>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</si>
  <si>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</si>
  <si>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</si>
  <si>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</si>
  <si>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</si>
  <si>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</si>
  <si>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</si>
  <si>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</si>
  <si>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</si>
  <si>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</si>
  <si>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</si>
  <si>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</si>
  <si>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</si>
  <si>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</si>
  <si>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</si>
  <si>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</si>
  <si>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</si>
  <si>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</si>
  <si>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</si>
  <si>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</si>
  <si>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</si>
  <si>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</si>
  <si>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</si>
  <si>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</si>
  <si>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</si>
  <si>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</si>
  <si>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</si>
  <si>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</si>
  <si>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</si>
  <si>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</si>
  <si>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</si>
  <si>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</si>
  <si>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</si>
  <si>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</si>
  <si>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</si>
  <si>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</si>
  <si>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</si>
  <si>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</si>
  <si>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</si>
  <si>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</si>
  <si>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</si>
  <si>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</si>
  <si>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</si>
  <si>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</si>
  <si>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</si>
  <si>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</si>
  <si>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</si>
  <si>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</si>
  <si>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</si>
  <si>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</si>
  <si>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</si>
  <si>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</si>
  <si>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</si>
  <si>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</si>
  <si>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</si>
  <si>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</si>
  <si>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</si>
  <si>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</si>
  <si>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</si>
  <si>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</si>
  <si>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</si>
  <si>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</si>
  <si>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</si>
  <si>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ORÇAMENTO: OBRAS DE MELHORIA DE REDE PARA ILUMINAÇÃO PÚBLICA</t>
  </si>
  <si>
    <t>Parafuso Cabeça quadrada 16x200x120mm</t>
  </si>
  <si>
    <t>Parafuso Cabeça quadrada 16x250x170mm</t>
  </si>
  <si>
    <t>Porca Quadrada 16x13mm</t>
  </si>
  <si>
    <t>Tora eucalipto preservado d200x1000mm</t>
  </si>
  <si>
    <t>Relé fotoeletrônico NF 10A</t>
  </si>
  <si>
    <t>Conector de Perfuração 16x70 - 1,5 x 10</t>
  </si>
  <si>
    <t>3.27</t>
  </si>
  <si>
    <t>Braço especial 3 -  1,5m</t>
  </si>
  <si>
    <t>Lâmpada vapor de sódio ovoide 70w E-27</t>
  </si>
  <si>
    <t>3.28</t>
  </si>
  <si>
    <t>3.29</t>
  </si>
  <si>
    <t>3.30</t>
  </si>
  <si>
    <t>Código  Celesc</t>
  </si>
  <si>
    <t>ref. preço Mat.: SINAPI ou mercado</t>
  </si>
  <si>
    <t>Parafuso Cabeça abaulada 16x70x60mm</t>
  </si>
  <si>
    <t>OBS.: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</si>
  <si>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</si>
  <si>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</si>
  <si>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 xml:space="preserve">4) Não serão aceitas propostas cujo valor TOTAL GERAL (materiais + mão-de-obra) seja maior do que o da presente planilha. </t>
  </si>
  <si>
    <t>LOCAL: ALFREDO LEDRA</t>
  </si>
  <si>
    <t>BAIRRO: CAMPECHE</t>
  </si>
  <si>
    <t>Cabo Alumínio 2 AWG</t>
  </si>
  <si>
    <t>Cabo Cobre isolado 1x35mm² 750V</t>
  </si>
  <si>
    <t>Cinta Circular 170mm</t>
  </si>
  <si>
    <t>Conector Cunha al 4 e 4 AWG e 2 x 6 AWG</t>
  </si>
  <si>
    <t>Cruzeta de aço tubular 2000mm</t>
  </si>
  <si>
    <t>Fita Alumínio 1x10 mm</t>
  </si>
  <si>
    <t>Isolador Pilar 23,1kV</t>
  </si>
  <si>
    <t>Isolador roldana porcelana</t>
  </si>
  <si>
    <t>Mão francesa perfilada aço 726mm</t>
  </si>
  <si>
    <t>Parafuso Cabeça quadrada 16x150x80mm</t>
  </si>
  <si>
    <t>Pino de isolador pilar 140x60mm</t>
  </si>
  <si>
    <t>Terminal à compressão pré-isolado de BT - 35 mm2</t>
  </si>
  <si>
    <t>LOCAL: ARNOLDO JOÃO DE SOUZA</t>
  </si>
  <si>
    <t>BAIRRO: BRILHANTE I</t>
  </si>
  <si>
    <t>Cinta Circular 180mm</t>
  </si>
  <si>
    <t>Isolador Bastao 23,1kV (Polimerico)</t>
  </si>
  <si>
    <t>Manilha Sapatilha 20mm 5000daN</t>
  </si>
  <si>
    <t>Pino de isolador pilar 200x110mm</t>
  </si>
  <si>
    <t>POSTE CONCRETO CIRC 11M 300DAN 1 SEGM</t>
  </si>
  <si>
    <t>POSTE CONCRETO DT 11M 300DAN 1 SEGM</t>
  </si>
  <si>
    <t>Cinta Circular 240mm</t>
  </si>
  <si>
    <t>Conector cunha tipo A</t>
  </si>
  <si>
    <t>Parafuso Cabeça quadrada 16x300x220mm</t>
  </si>
  <si>
    <t>LOCAL: CARGELINO FRANCELINO</t>
  </si>
  <si>
    <t>BAIRRO: SÃO VICENTE</t>
  </si>
  <si>
    <t>3.31</t>
  </si>
  <si>
    <t>3.32</t>
  </si>
  <si>
    <t>LOCAL: JOSÉ ROSA</t>
  </si>
  <si>
    <t>Conector cunha CU 25 x 25 mm²</t>
  </si>
  <si>
    <t>Fio cobre nú recozido 16mm2</t>
  </si>
  <si>
    <t>Luva Cobre 25mm²</t>
  </si>
  <si>
    <t>Conector cunha tipo III</t>
  </si>
  <si>
    <t>LOCAL: FERNANDO VIEIRA</t>
  </si>
  <si>
    <t>Cinta Circular 200mm</t>
  </si>
  <si>
    <t>Cinta Circular 230mm</t>
  </si>
  <si>
    <t>Conector de Perfuração 50x120 - 50x120</t>
  </si>
  <si>
    <t>POSTE CONCRETO CIRC 10M 300DAN 1 SEGM</t>
  </si>
  <si>
    <t>BAIRRO:   CAMPECHE</t>
  </si>
  <si>
    <t>BAIRRO:  BRILHANTE I</t>
  </si>
  <si>
    <t>BAIRRO:  SÃO VICENTE</t>
  </si>
  <si>
    <t>2.34</t>
  </si>
  <si>
    <t>Luminária fechada IP66 com reator integrado 150W sódio e base para relé (COTAR SÓ INSTALAÇÃO, LUMINÁRIA FORNECIDA PELA PREFEITURA)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</si>
  <si>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</si>
  <si>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</si>
  <si>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</si>
  <si>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</si>
  <si>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</si>
  <si>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</si>
  <si>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</si>
  <si>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</si>
  <si>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</si>
  <si>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</si>
  <si>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</si>
  <si>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</si>
  <si>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</si>
  <si>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</si>
  <si>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</si>
  <si>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</si>
  <si>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</si>
  <si>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</si>
  <si>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</si>
  <si>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</si>
  <si>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</si>
  <si>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</si>
  <si>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</si>
  <si>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</si>
  <si>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</si>
  <si>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5.28</t>
  </si>
  <si>
    <t>5.29</t>
  </si>
  <si>
    <t>5.30</t>
  </si>
  <si>
    <t>5.31</t>
  </si>
  <si>
    <t>5.32</t>
  </si>
  <si>
    <t>Cinta Circular 190mm</t>
  </si>
  <si>
    <t xml:space="preserve">Reator externo para lampada V.S. 70w </t>
  </si>
  <si>
    <t>2.49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</si>
  <si>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</si>
  <si>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</si>
  <si>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</si>
  <si>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</si>
  <si>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</si>
  <si>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</si>
  <si>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</si>
  <si>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</si>
  <si>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</si>
  <si>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</si>
  <si>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</si>
  <si>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</si>
  <si>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</si>
  <si>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</si>
  <si>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</si>
  <si>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</si>
  <si>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</si>
  <si>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</si>
  <si>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</si>
  <si>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</si>
  <si>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 xml:space="preserve">Conector cunha tipo A </t>
  </si>
  <si>
    <t>Braço especial 2  c/ sapata - 3m (COTAR SÓ INSTALAÇÃO, BRAÇO FORNECIDO PELA PREFEITURA)</t>
  </si>
  <si>
    <t>Parafuso Cabeça abaulada 16x150x75mm</t>
  </si>
  <si>
    <t>Sela para cruzeta</t>
  </si>
  <si>
    <t>1.51</t>
  </si>
  <si>
    <t>1.52</t>
  </si>
  <si>
    <t>1.53</t>
  </si>
  <si>
    <t>1.54</t>
  </si>
  <si>
    <t>1.55</t>
  </si>
  <si>
    <t>1.56</t>
  </si>
  <si>
    <t>1.57</t>
  </si>
  <si>
    <t>LOCAL: CANUDOS</t>
  </si>
  <si>
    <t>BAIRRO: BRILHANTE</t>
  </si>
  <si>
    <t>Afastador armação secundaria 250x900mm</t>
  </si>
  <si>
    <t xml:space="preserve">Cabo coberto CU 16mm² 15kV </t>
  </si>
  <si>
    <t>Cabo Cobre isolado extra flexivel 25mm²</t>
  </si>
  <si>
    <t>Cabo Multiplexado isolado al 2x1x35 + 35mm²</t>
  </si>
  <si>
    <t>Chave Fus. 1p C gancho 100A 25kV</t>
  </si>
  <si>
    <t>Conector de Perfuração 16x70 - 6 x 35</t>
  </si>
  <si>
    <t>Conjunto grampo de suspensão</t>
  </si>
  <si>
    <t>Elo-fusivel 1A 500mm</t>
  </si>
  <si>
    <t>Luva emenda CA 2 AWG</t>
  </si>
  <si>
    <t>Para-raios 10ka 21kV</t>
  </si>
  <si>
    <t>Suporte l chave/para-raio</t>
  </si>
  <si>
    <t xml:space="preserve">Trafo 1F 25KV 10KVA                 cód. Antigo 7148   </t>
  </si>
  <si>
    <t>Cinta Circular 270mm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</si>
  <si>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</si>
  <si>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</si>
  <si>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</si>
  <si>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</si>
  <si>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</si>
  <si>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</si>
  <si>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</si>
  <si>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</si>
  <si>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</si>
  <si>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</si>
  <si>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</si>
  <si>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</si>
  <si>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</si>
  <si>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</si>
  <si>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</si>
  <si>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</si>
  <si>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</si>
  <si>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</si>
  <si>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</si>
  <si>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</si>
  <si>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</si>
  <si>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</si>
  <si>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</si>
  <si>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</si>
  <si>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</si>
  <si>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</si>
  <si>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</si>
  <si>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</si>
  <si>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</si>
  <si>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</si>
  <si>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</si>
  <si>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</si>
  <si>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</si>
  <si>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</si>
  <si>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</si>
  <si>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</si>
  <si>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</si>
  <si>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</si>
  <si>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</si>
  <si>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</si>
  <si>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</si>
  <si>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</si>
  <si>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</si>
  <si>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</si>
  <si>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</si>
  <si>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</si>
  <si>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</si>
  <si>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</si>
  <si>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</si>
  <si>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</si>
  <si>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</si>
  <si>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</si>
  <si>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</si>
  <si>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</si>
  <si>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</si>
  <si>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</si>
  <si>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BAIRRO:   BRILHANTE</t>
  </si>
  <si>
    <t>Valores com BDI 20% incluso</t>
  </si>
  <si>
    <t>Unitário (R$)                    sem BDI</t>
  </si>
  <si>
    <t>Luminária fechada IP 66 para lâmpada V.S. 70W (COTAR SÓ INSTALAÇÃO, LUMINÁRIA FORNECIDA PELA PREFEITURA)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</si>
  <si>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materiais. Para as presentes obras, preveu-se a necessidade do uso de linha viva somente na obra da rua Arnoldo João de Souza;</t>
  </si>
  <si>
    <t>30 DIAS</t>
  </si>
  <si>
    <t>60 DIAS</t>
  </si>
  <si>
    <t>90 DIAS</t>
  </si>
  <si>
    <t>Ruas Alfredo Ledra, Arnoldo João de Souza, Cargelino Francelino, José Rosa, Fernando Vieira e Canudos</t>
  </si>
  <si>
    <t>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</si>
</sst>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6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 applyProtection="1">
      <alignment horizontal="center"/>
    </xf>
    <xf numFmtId="0" fontId="1" fillId="0" borderId="1" xfId="1" applyBorder="1" applyAlignment="1">
      <alignment horizontal="center"/>
    </xf>
    <xf numFmtId="0" fontId="1" fillId="0" borderId="1" xfId="1" applyBorder="1"/>
    <xf numFmtId="0" fontId="0" fillId="0" borderId="1" xfId="0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1" xfId="1" applyFill="1" applyBorder="1"/>
    <xf numFmtId="0" fontId="0" fillId="0" borderId="1" xfId="0" applyNumberFormat="1" applyFill="1" applyBorder="1" applyAlignment="1" applyProtection="1">
      <alignment horizont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5" fillId="6" borderId="2" xfId="0" applyFont="1" applyFill="1" applyBorder="1"/>
    <xf numFmtId="0" fontId="3" fillId="6" borderId="3" xfId="1" applyFont="1" applyFill="1" applyBorder="1"/>
    <xf numFmtId="0" fontId="5" fillId="6" borderId="3" xfId="0" applyFont="1" applyFill="1" applyBorder="1"/>
    <xf numFmtId="0" fontId="5" fillId="6" borderId="4" xfId="0" applyFont="1" applyFill="1" applyBorder="1"/>
    <xf numFmtId="43" fontId="5" fillId="6" borderId="1" xfId="0" applyNumberFormat="1" applyFont="1" applyFill="1" applyBorder="1"/>
    <xf numFmtId="0" fontId="1" fillId="0" borderId="1" xfId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43" fontId="0" fillId="5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7" fillId="0" borderId="0" xfId="0" applyFont="1"/>
    <xf numFmtId="0" fontId="7" fillId="0" borderId="8" xfId="0" applyFont="1" applyFill="1" applyBorder="1"/>
    <xf numFmtId="1" fontId="7" fillId="0" borderId="8" xfId="0" applyNumberFormat="1" applyFont="1" applyFill="1" applyBorder="1"/>
    <xf numFmtId="43" fontId="0" fillId="0" borderId="4" xfId="2" applyFont="1" applyBorder="1"/>
    <xf numFmtId="1" fontId="7" fillId="0" borderId="8" xfId="0" applyNumberFormat="1" applyFont="1" applyBorder="1"/>
    <xf numFmtId="2" fontId="8" fillId="0" borderId="8" xfId="0" applyNumberFormat="1" applyFont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43" fontId="0" fillId="0" borderId="0" xfId="2" applyFont="1"/>
    <xf numFmtId="43" fontId="0" fillId="0" borderId="0" xfId="2" applyNumberFormat="1" applyFont="1"/>
    <xf numFmtId="43" fontId="0" fillId="5" borderId="1" xfId="2" applyFont="1" applyFill="1" applyBorder="1"/>
    <xf numFmtId="43" fontId="5" fillId="6" borderId="3" xfId="2" applyFont="1" applyFill="1" applyBorder="1"/>
    <xf numFmtId="43" fontId="5" fillId="6" borderId="4" xfId="2" applyFont="1" applyFill="1" applyBorder="1"/>
    <xf numFmtId="43" fontId="5" fillId="6" borderId="1" xfId="2" applyFont="1" applyFill="1" applyBorder="1"/>
    <xf numFmtId="43" fontId="0" fillId="0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0" xfId="0" applyNumberFormat="1" applyBorder="1"/>
    <xf numFmtId="0" fontId="1" fillId="0" borderId="9" xfId="1" applyFill="1" applyBorder="1" applyAlignment="1">
      <alignment horizontal="center"/>
    </xf>
    <xf numFmtId="0" fontId="1" fillId="0" borderId="9" xfId="1" applyBorder="1"/>
    <xf numFmtId="0" fontId="1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0" fillId="0" borderId="1" xfId="0" applyNumberFormat="1" applyBorder="1" applyAlignment="1" applyProtection="1">
      <alignment horizontal="center" vertical="center"/>
    </xf>
    <xf numFmtId="1" fontId="7" fillId="0" borderId="8" xfId="0" applyNumberFormat="1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1" fontId="8" fillId="0" borderId="8" xfId="0" applyNumberFormat="1" applyFont="1" applyFill="1" applyBorder="1" applyAlignment="1">
      <alignment horizontal="right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4" borderId="1" xfId="1" applyFont="1" applyFill="1" applyBorder="1"/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5" fillId="0" borderId="0" xfId="0" applyFont="1"/>
  </cellXfs>
  <cellStyles count="4">
    <cellStyle name="Normal" xfId="0" builtinId="0"/>
    <cellStyle name="Normal 2" xfId="1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3"/>
  <sheetViews>
    <sheetView topLeftCell="A288" zoomScaleNormal="100" workbookViewId="0">
      <selection activeCell="M303" sqref="A1:M303"/>
    </sheetView>
  </sheetViews>
  <sheetFormatPr defaultRowHeight="15" x14ac:dyDescent="0.2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7" width="9.5703125" bestFit="1" customWidth="1"/>
    <col min="8" max="8" width="9.5703125" customWidth="1"/>
    <col min="9" max="9" width="12.7109375" customWidth="1"/>
    <col min="10" max="10" width="13.28515625" customWidth="1"/>
    <col min="11" max="11" width="13" customWidth="1"/>
    <col min="12" max="12" width="1.7109375" customWidth="1"/>
    <col min="13" max="13" width="10" style="36" customWidth="1"/>
    <col min="14" max="14" width="2.140625" customWidth="1"/>
  </cols>
  <sheetData>
    <row r="2" spans="1:13" ht="18.75" x14ac:dyDescent="0.3">
      <c r="B2" s="30" t="s">
        <v>171</v>
      </c>
    </row>
    <row r="3" spans="1:13" x14ac:dyDescent="0.25">
      <c r="B3" s="105" t="s">
        <v>378</v>
      </c>
    </row>
    <row r="6" spans="1:13" x14ac:dyDescent="0.25">
      <c r="A6" s="17">
        <v>1</v>
      </c>
      <c r="B6" s="11" t="s">
        <v>191</v>
      </c>
      <c r="C6" s="11"/>
      <c r="D6" s="11"/>
      <c r="E6" s="11"/>
      <c r="G6" s="99" t="s">
        <v>372</v>
      </c>
      <c r="H6" s="100"/>
      <c r="I6" s="96" t="s">
        <v>371</v>
      </c>
      <c r="J6" s="97"/>
      <c r="K6" s="98"/>
      <c r="M6" s="85" t="s">
        <v>185</v>
      </c>
    </row>
    <row r="7" spans="1:13" x14ac:dyDescent="0.25">
      <c r="A7" s="31"/>
      <c r="B7" s="11" t="s">
        <v>192</v>
      </c>
      <c r="C7" s="11"/>
      <c r="D7" s="11"/>
      <c r="E7" s="11"/>
      <c r="G7" s="101"/>
      <c r="H7" s="102"/>
      <c r="I7" s="95" t="s">
        <v>31</v>
      </c>
      <c r="J7" s="95"/>
      <c r="K7" s="95" t="s">
        <v>31</v>
      </c>
      <c r="M7" s="86"/>
    </row>
    <row r="8" spans="1:13" ht="30" customHeight="1" x14ac:dyDescent="0.25">
      <c r="A8" s="31"/>
      <c r="B8" s="35" t="s">
        <v>184</v>
      </c>
      <c r="C8" s="2" t="s">
        <v>0</v>
      </c>
      <c r="D8" s="2" t="s">
        <v>1</v>
      </c>
      <c r="E8" s="2" t="s">
        <v>12</v>
      </c>
      <c r="G8" s="18" t="s">
        <v>29</v>
      </c>
      <c r="H8" s="18" t="s">
        <v>30</v>
      </c>
      <c r="I8" s="18" t="s">
        <v>29</v>
      </c>
      <c r="J8" s="18" t="s">
        <v>30</v>
      </c>
      <c r="K8" s="95"/>
      <c r="M8" s="87"/>
    </row>
    <row r="9" spans="1:13" x14ac:dyDescent="0.25">
      <c r="A9" s="31"/>
      <c r="B9" s="88" t="s">
        <v>24</v>
      </c>
      <c r="C9" s="88"/>
      <c r="D9" s="88"/>
      <c r="E9" s="88"/>
      <c r="G9" s="27"/>
      <c r="H9" s="27"/>
      <c r="I9" s="28"/>
      <c r="J9" s="28"/>
      <c r="K9" s="28"/>
      <c r="M9" s="37"/>
    </row>
    <row r="10" spans="1:13" x14ac:dyDescent="0.25">
      <c r="A10" s="17" t="s">
        <v>43</v>
      </c>
      <c r="B10" s="5">
        <v>6154</v>
      </c>
      <c r="C10" s="9" t="s">
        <v>16</v>
      </c>
      <c r="D10" s="4" t="s">
        <v>6</v>
      </c>
      <c r="E10" s="7">
        <v>8</v>
      </c>
      <c r="G10" s="19">
        <v>4.1100000000000003</v>
      </c>
      <c r="H10" s="39">
        <v>3.8140800000000006</v>
      </c>
      <c r="I10" s="19">
        <v>39.46</v>
      </c>
      <c r="J10" s="19">
        <v>36.619999999999997</v>
      </c>
      <c r="K10" s="19">
        <v>76.08</v>
      </c>
      <c r="M10" s="37">
        <v>11272</v>
      </c>
    </row>
    <row r="11" spans="1:13" x14ac:dyDescent="0.25">
      <c r="A11" s="73" t="s">
        <v>44</v>
      </c>
      <c r="B11" s="5">
        <v>6153</v>
      </c>
      <c r="C11" s="9" t="s">
        <v>19</v>
      </c>
      <c r="D11" s="4" t="s">
        <v>6</v>
      </c>
      <c r="E11" s="73">
        <v>2</v>
      </c>
      <c r="G11" s="19">
        <v>1.65</v>
      </c>
      <c r="H11" s="39">
        <v>1.5311999999999999</v>
      </c>
      <c r="I11" s="19">
        <v>3.96</v>
      </c>
      <c r="J11" s="19">
        <v>3.67</v>
      </c>
      <c r="K11" s="19">
        <v>7.63</v>
      </c>
      <c r="M11" s="37">
        <v>11275</v>
      </c>
    </row>
    <row r="12" spans="1:13" x14ac:dyDescent="0.25">
      <c r="A12" s="73" t="s">
        <v>45</v>
      </c>
      <c r="B12" s="53">
        <v>2270</v>
      </c>
      <c r="C12" s="3" t="s">
        <v>39</v>
      </c>
      <c r="D12" s="53" t="s">
        <v>6</v>
      </c>
      <c r="E12" s="53">
        <v>20</v>
      </c>
      <c r="G12" s="19">
        <v>12.99</v>
      </c>
      <c r="H12" s="39">
        <v>12.054720000000001</v>
      </c>
      <c r="I12" s="19">
        <v>311.76</v>
      </c>
      <c r="J12" s="19">
        <v>289.31</v>
      </c>
      <c r="K12" s="19">
        <v>601.06999999999994</v>
      </c>
      <c r="M12" s="37">
        <v>1094</v>
      </c>
    </row>
    <row r="13" spans="1:13" x14ac:dyDescent="0.25">
      <c r="A13" s="73" t="s">
        <v>46</v>
      </c>
      <c r="B13" s="7">
        <v>1827</v>
      </c>
      <c r="C13" s="33" t="s">
        <v>8</v>
      </c>
      <c r="D13" s="10" t="s">
        <v>6</v>
      </c>
      <c r="E13" s="7">
        <v>38</v>
      </c>
      <c r="G13" s="19">
        <v>0.66</v>
      </c>
      <c r="H13" s="39">
        <v>0.61248000000000002</v>
      </c>
      <c r="I13" s="19">
        <v>30.1</v>
      </c>
      <c r="J13" s="19">
        <v>27.93</v>
      </c>
      <c r="K13" s="19">
        <v>58.03</v>
      </c>
      <c r="M13" s="40">
        <v>13348</v>
      </c>
    </row>
    <row r="14" spans="1:13" x14ac:dyDescent="0.25">
      <c r="A14" s="73" t="s">
        <v>47</v>
      </c>
      <c r="B14" s="5">
        <v>5275</v>
      </c>
      <c r="C14" s="9" t="s">
        <v>193</v>
      </c>
      <c r="D14" s="4" t="s">
        <v>18</v>
      </c>
      <c r="E14" s="7">
        <v>50</v>
      </c>
      <c r="G14" s="19">
        <v>23.4</v>
      </c>
      <c r="H14" s="39">
        <v>21.715199999999999</v>
      </c>
      <c r="I14" s="19">
        <v>1404</v>
      </c>
      <c r="J14" s="19">
        <v>1302.9100000000001</v>
      </c>
      <c r="K14" s="19">
        <v>2706.91</v>
      </c>
      <c r="M14" s="62">
        <v>25003</v>
      </c>
    </row>
    <row r="15" spans="1:13" x14ac:dyDescent="0.25">
      <c r="A15" s="73" t="s">
        <v>48</v>
      </c>
      <c r="B15" s="5">
        <v>5388</v>
      </c>
      <c r="C15" s="9" t="s">
        <v>194</v>
      </c>
      <c r="D15" s="10" t="s">
        <v>7</v>
      </c>
      <c r="E15" s="7">
        <v>3</v>
      </c>
      <c r="G15" s="19">
        <v>15.68</v>
      </c>
      <c r="H15" s="39">
        <v>14.55104</v>
      </c>
      <c r="I15" s="19">
        <v>56.45</v>
      </c>
      <c r="J15" s="19">
        <v>52.38</v>
      </c>
      <c r="K15" s="19">
        <v>108.83000000000001</v>
      </c>
      <c r="M15" s="62">
        <v>39233</v>
      </c>
    </row>
    <row r="16" spans="1:13" x14ac:dyDescent="0.25">
      <c r="A16" s="73" t="s">
        <v>49</v>
      </c>
      <c r="B16" s="7">
        <v>5230</v>
      </c>
      <c r="C16" s="33" t="s">
        <v>9</v>
      </c>
      <c r="D16" s="10" t="s">
        <v>18</v>
      </c>
      <c r="E16" s="7">
        <v>15</v>
      </c>
      <c r="G16" s="19">
        <v>56.93</v>
      </c>
      <c r="H16" s="39">
        <v>52.831040000000002</v>
      </c>
      <c r="I16" s="19">
        <v>1024.74</v>
      </c>
      <c r="J16" s="19">
        <v>950.96</v>
      </c>
      <c r="K16" s="19">
        <v>1975.7</v>
      </c>
      <c r="M16" s="62">
        <v>868</v>
      </c>
    </row>
    <row r="17" spans="1:13" x14ac:dyDescent="0.25">
      <c r="A17" s="73" t="s">
        <v>50</v>
      </c>
      <c r="B17" s="5">
        <v>17031</v>
      </c>
      <c r="C17" s="6" t="s">
        <v>15</v>
      </c>
      <c r="D17" s="53" t="s">
        <v>6</v>
      </c>
      <c r="E17" s="7">
        <v>12</v>
      </c>
      <c r="G17" s="19">
        <v>0.83</v>
      </c>
      <c r="H17" s="39">
        <v>0.77024000000000004</v>
      </c>
      <c r="I17" s="19">
        <v>11.95</v>
      </c>
      <c r="J17" s="19">
        <v>11.09</v>
      </c>
      <c r="K17" s="19">
        <v>23.04</v>
      </c>
      <c r="M17" s="62"/>
    </row>
    <row r="18" spans="1:13" x14ac:dyDescent="0.25">
      <c r="A18" s="73" t="s">
        <v>51</v>
      </c>
      <c r="B18" s="5">
        <v>1994</v>
      </c>
      <c r="C18" s="6" t="s">
        <v>195</v>
      </c>
      <c r="D18" s="4" t="s">
        <v>6</v>
      </c>
      <c r="E18" s="7">
        <v>2</v>
      </c>
      <c r="G18" s="19">
        <v>17.7</v>
      </c>
      <c r="H18" s="39">
        <v>16.425599999999999</v>
      </c>
      <c r="I18" s="19">
        <v>42.48</v>
      </c>
      <c r="J18" s="19">
        <v>39.42</v>
      </c>
      <c r="K18" s="19">
        <v>81.900000000000006</v>
      </c>
      <c r="M18" s="62"/>
    </row>
    <row r="19" spans="1:13" x14ac:dyDescent="0.25">
      <c r="A19" s="73" t="s">
        <v>52</v>
      </c>
      <c r="B19" s="5">
        <v>1996</v>
      </c>
      <c r="C19" s="6" t="s">
        <v>207</v>
      </c>
      <c r="D19" s="4" t="s">
        <v>6</v>
      </c>
      <c r="E19" s="73">
        <v>5</v>
      </c>
      <c r="G19" s="19">
        <v>18.149999999999999</v>
      </c>
      <c r="H19" s="39">
        <v>16.8432</v>
      </c>
      <c r="I19" s="19">
        <v>108.9</v>
      </c>
      <c r="J19" s="19">
        <v>101.06</v>
      </c>
      <c r="K19" s="19">
        <v>209.96</v>
      </c>
      <c r="M19" s="62"/>
    </row>
    <row r="20" spans="1:13" x14ac:dyDescent="0.25">
      <c r="A20" s="73" t="s">
        <v>53</v>
      </c>
      <c r="B20" s="8">
        <v>1998</v>
      </c>
      <c r="C20" s="6" t="s">
        <v>226</v>
      </c>
      <c r="D20" s="4" t="s">
        <v>6</v>
      </c>
      <c r="E20" s="73">
        <v>2</v>
      </c>
      <c r="G20" s="19">
        <v>18.7</v>
      </c>
      <c r="H20" s="39">
        <v>17.3536</v>
      </c>
      <c r="I20" s="19">
        <v>44.88</v>
      </c>
      <c r="J20" s="19">
        <v>41.65</v>
      </c>
      <c r="K20" s="19">
        <v>86.53</v>
      </c>
      <c r="M20" s="62"/>
    </row>
    <row r="21" spans="1:13" x14ac:dyDescent="0.25">
      <c r="A21" s="73" t="s">
        <v>54</v>
      </c>
      <c r="B21" s="5">
        <v>2000</v>
      </c>
      <c r="C21" s="6" t="s">
        <v>40</v>
      </c>
      <c r="D21" s="4" t="s">
        <v>6</v>
      </c>
      <c r="E21" s="73">
        <v>2</v>
      </c>
      <c r="G21" s="19">
        <v>20.78</v>
      </c>
      <c r="H21" s="39">
        <v>19.283840000000001</v>
      </c>
      <c r="I21" s="19">
        <v>49.87</v>
      </c>
      <c r="J21" s="19">
        <v>46.28</v>
      </c>
      <c r="K21" s="19">
        <v>96.15</v>
      </c>
      <c r="M21" s="62"/>
    </row>
    <row r="22" spans="1:13" x14ac:dyDescent="0.25">
      <c r="A22" s="73" t="s">
        <v>55</v>
      </c>
      <c r="B22" s="5">
        <v>6468</v>
      </c>
      <c r="C22" s="6" t="s">
        <v>22</v>
      </c>
      <c r="D22" s="10" t="s">
        <v>6</v>
      </c>
      <c r="E22" s="7">
        <v>6</v>
      </c>
      <c r="G22" s="19">
        <v>2.81</v>
      </c>
      <c r="H22" s="39">
        <v>2.6076800000000002</v>
      </c>
      <c r="I22" s="19">
        <v>20.23</v>
      </c>
      <c r="J22" s="19">
        <v>18.78</v>
      </c>
      <c r="K22" s="19">
        <v>39.010000000000005</v>
      </c>
      <c r="M22" s="62"/>
    </row>
    <row r="23" spans="1:13" x14ac:dyDescent="0.25">
      <c r="A23" s="73" t="s">
        <v>56</v>
      </c>
      <c r="B23" s="5">
        <v>6469</v>
      </c>
      <c r="C23" s="6" t="s">
        <v>21</v>
      </c>
      <c r="D23" s="4" t="s">
        <v>6</v>
      </c>
      <c r="E23" s="7">
        <v>1</v>
      </c>
      <c r="G23" s="19">
        <v>2.83</v>
      </c>
      <c r="H23" s="39">
        <v>2.6262400000000001</v>
      </c>
      <c r="I23" s="19">
        <v>3.4</v>
      </c>
      <c r="J23" s="19">
        <v>3.15</v>
      </c>
      <c r="K23" s="19">
        <v>6.55</v>
      </c>
      <c r="M23" s="62"/>
    </row>
    <row r="24" spans="1:13" x14ac:dyDescent="0.25">
      <c r="A24" s="73" t="s">
        <v>57</v>
      </c>
      <c r="B24" s="5">
        <v>6784</v>
      </c>
      <c r="C24" s="6" t="s">
        <v>196</v>
      </c>
      <c r="D24" s="4" t="s">
        <v>6</v>
      </c>
      <c r="E24" s="7">
        <v>5</v>
      </c>
      <c r="G24" s="19">
        <v>3.03</v>
      </c>
      <c r="H24" s="39">
        <v>2.8118400000000001</v>
      </c>
      <c r="I24" s="19">
        <v>18.18</v>
      </c>
      <c r="J24" s="19">
        <v>16.87</v>
      </c>
      <c r="K24" s="19">
        <v>35.049999999999997</v>
      </c>
      <c r="M24" s="62"/>
    </row>
    <row r="25" spans="1:13" x14ac:dyDescent="0.25">
      <c r="A25" s="73" t="s">
        <v>58</v>
      </c>
      <c r="B25" s="8">
        <v>21755</v>
      </c>
      <c r="C25" s="9" t="s">
        <v>3</v>
      </c>
      <c r="D25" s="53" t="s">
        <v>6</v>
      </c>
      <c r="E25" s="7">
        <v>5</v>
      </c>
      <c r="G25" s="19">
        <v>4.6500000000000004</v>
      </c>
      <c r="H25" s="39">
        <v>4.3152000000000008</v>
      </c>
      <c r="I25" s="19">
        <v>27.9</v>
      </c>
      <c r="J25" s="19">
        <v>25.89</v>
      </c>
      <c r="K25" s="19">
        <v>53.79</v>
      </c>
      <c r="M25" s="62"/>
    </row>
    <row r="26" spans="1:13" x14ac:dyDescent="0.25">
      <c r="A26" s="73" t="s">
        <v>59</v>
      </c>
      <c r="B26" s="53">
        <v>13600</v>
      </c>
      <c r="C26" s="3" t="s">
        <v>197</v>
      </c>
      <c r="D26" s="4" t="s">
        <v>6</v>
      </c>
      <c r="E26" s="53">
        <v>3</v>
      </c>
      <c r="G26" s="19">
        <v>118.85</v>
      </c>
      <c r="H26" s="39">
        <v>110.2928</v>
      </c>
      <c r="I26" s="19">
        <v>427.86</v>
      </c>
      <c r="J26" s="19">
        <v>397.05</v>
      </c>
      <c r="K26" s="19">
        <v>824.91000000000008</v>
      </c>
      <c r="M26" s="62"/>
    </row>
    <row r="27" spans="1:13" x14ac:dyDescent="0.25">
      <c r="A27" s="73" t="s">
        <v>60</v>
      </c>
      <c r="B27" s="5">
        <v>5264</v>
      </c>
      <c r="C27" s="9" t="s">
        <v>34</v>
      </c>
      <c r="D27" s="4" t="s">
        <v>18</v>
      </c>
      <c r="E27" s="53">
        <v>3</v>
      </c>
      <c r="G27" s="19">
        <v>25.3</v>
      </c>
      <c r="H27" s="39">
        <v>23.478400000000001</v>
      </c>
      <c r="I27" s="19">
        <v>91.08</v>
      </c>
      <c r="J27" s="19">
        <v>84.52</v>
      </c>
      <c r="K27" s="19">
        <v>175.6</v>
      </c>
      <c r="M27" s="62"/>
    </row>
    <row r="28" spans="1:13" x14ac:dyDescent="0.25">
      <c r="A28" s="73" t="s">
        <v>61</v>
      </c>
      <c r="B28" s="5">
        <v>5627</v>
      </c>
      <c r="C28" s="9" t="s">
        <v>198</v>
      </c>
      <c r="D28" s="4" t="s">
        <v>18</v>
      </c>
      <c r="E28" s="53">
        <v>1.5</v>
      </c>
      <c r="G28" s="19">
        <v>32</v>
      </c>
      <c r="H28" s="39">
        <v>29.696000000000002</v>
      </c>
      <c r="I28" s="19">
        <v>57.6</v>
      </c>
      <c r="J28" s="19">
        <v>53.45</v>
      </c>
      <c r="K28" s="19">
        <v>111.05000000000001</v>
      </c>
      <c r="M28" s="62">
        <v>407</v>
      </c>
    </row>
    <row r="29" spans="1:13" x14ac:dyDescent="0.25">
      <c r="A29" s="73" t="s">
        <v>62</v>
      </c>
      <c r="B29" s="5">
        <v>2167</v>
      </c>
      <c r="C29" s="6" t="s">
        <v>2</v>
      </c>
      <c r="D29" s="53" t="s">
        <v>6</v>
      </c>
      <c r="E29" s="7">
        <v>5</v>
      </c>
      <c r="G29" s="19">
        <v>25.71</v>
      </c>
      <c r="H29" s="39">
        <v>23.858880000000003</v>
      </c>
      <c r="I29" s="19">
        <v>154.26</v>
      </c>
      <c r="J29" s="19">
        <v>143.15</v>
      </c>
      <c r="K29" s="19">
        <v>297.40999999999997</v>
      </c>
      <c r="M29" s="62"/>
    </row>
    <row r="30" spans="1:13" x14ac:dyDescent="0.25">
      <c r="A30" s="73" t="s">
        <v>63</v>
      </c>
      <c r="B30" s="53">
        <v>13692</v>
      </c>
      <c r="C30" s="3" t="s">
        <v>199</v>
      </c>
      <c r="D30" s="4" t="s">
        <v>6</v>
      </c>
      <c r="E30" s="53">
        <v>9</v>
      </c>
      <c r="G30" s="19">
        <v>26.35</v>
      </c>
      <c r="H30" s="39">
        <v>24.452800000000003</v>
      </c>
      <c r="I30" s="19">
        <v>284.58</v>
      </c>
      <c r="J30" s="19">
        <v>264.08999999999997</v>
      </c>
      <c r="K30" s="19">
        <v>548.66999999999996</v>
      </c>
      <c r="M30" s="62">
        <v>3406</v>
      </c>
    </row>
    <row r="31" spans="1:13" x14ac:dyDescent="0.25">
      <c r="A31" s="73" t="s">
        <v>64</v>
      </c>
      <c r="B31" s="5">
        <v>5013</v>
      </c>
      <c r="C31" s="6" t="s">
        <v>200</v>
      </c>
      <c r="D31" s="53" t="s">
        <v>6</v>
      </c>
      <c r="E31" s="53">
        <v>20</v>
      </c>
      <c r="G31" s="19">
        <v>5.28</v>
      </c>
      <c r="H31" s="39">
        <v>4.8998400000000002</v>
      </c>
      <c r="I31" s="19">
        <v>126.72</v>
      </c>
      <c r="J31" s="19">
        <v>117.6</v>
      </c>
      <c r="K31" s="19">
        <v>244.32</v>
      </c>
      <c r="M31" s="62">
        <v>3398</v>
      </c>
    </row>
    <row r="32" spans="1:13" x14ac:dyDescent="0.25">
      <c r="A32" s="73" t="s">
        <v>65</v>
      </c>
      <c r="B32" s="53">
        <v>2181</v>
      </c>
      <c r="C32" s="3" t="s">
        <v>201</v>
      </c>
      <c r="D32" s="4" t="s">
        <v>6</v>
      </c>
      <c r="E32" s="53">
        <v>3</v>
      </c>
      <c r="G32" s="19">
        <v>18.899999999999999</v>
      </c>
      <c r="H32" s="39">
        <v>17.539200000000001</v>
      </c>
      <c r="I32" s="19">
        <v>68.040000000000006</v>
      </c>
      <c r="J32" s="19">
        <v>63.14</v>
      </c>
      <c r="K32" s="19">
        <v>131.18</v>
      </c>
      <c r="M32" s="62"/>
    </row>
    <row r="33" spans="1:13" x14ac:dyDescent="0.25">
      <c r="A33" s="73" t="s">
        <v>66</v>
      </c>
      <c r="B33" s="5">
        <v>1794</v>
      </c>
      <c r="C33" s="6" t="s">
        <v>290</v>
      </c>
      <c r="D33" s="4" t="s">
        <v>6</v>
      </c>
      <c r="E33" s="73">
        <v>2</v>
      </c>
      <c r="G33" s="19">
        <v>4.92</v>
      </c>
      <c r="H33" s="39">
        <v>4.56576</v>
      </c>
      <c r="I33" s="19">
        <v>11.81</v>
      </c>
      <c r="J33" s="19">
        <v>10.96</v>
      </c>
      <c r="K33" s="19">
        <v>22.770000000000003</v>
      </c>
      <c r="M33" s="62">
        <v>436</v>
      </c>
    </row>
    <row r="34" spans="1:13" x14ac:dyDescent="0.25">
      <c r="A34" s="73" t="s">
        <v>67</v>
      </c>
      <c r="B34" s="5">
        <v>1798</v>
      </c>
      <c r="C34" s="6" t="s">
        <v>35</v>
      </c>
      <c r="D34" s="4" t="s">
        <v>6</v>
      </c>
      <c r="E34" s="7">
        <v>24</v>
      </c>
      <c r="G34" s="19">
        <v>2.91</v>
      </c>
      <c r="H34" s="39">
        <v>2.7004800000000002</v>
      </c>
      <c r="I34" s="19">
        <v>83.81</v>
      </c>
      <c r="J34" s="19">
        <v>77.77</v>
      </c>
      <c r="K34" s="19">
        <v>161.57999999999998</v>
      </c>
      <c r="M34" s="62">
        <v>442</v>
      </c>
    </row>
    <row r="35" spans="1:13" x14ac:dyDescent="0.25">
      <c r="A35" s="73" t="s">
        <v>68</v>
      </c>
      <c r="B35" s="5">
        <v>1799</v>
      </c>
      <c r="C35" s="6" t="s">
        <v>186</v>
      </c>
      <c r="D35" s="4" t="s">
        <v>6</v>
      </c>
      <c r="E35" s="53">
        <v>11</v>
      </c>
      <c r="G35" s="19">
        <v>1.84</v>
      </c>
      <c r="H35" s="39">
        <v>1.7075200000000001</v>
      </c>
      <c r="I35" s="19">
        <v>24.29</v>
      </c>
      <c r="J35" s="19">
        <v>22.54</v>
      </c>
      <c r="K35" s="19">
        <v>46.83</v>
      </c>
      <c r="M35" s="62"/>
    </row>
    <row r="36" spans="1:13" x14ac:dyDescent="0.25">
      <c r="A36" s="73" t="s">
        <v>69</v>
      </c>
      <c r="B36" s="53">
        <v>1666</v>
      </c>
      <c r="C36" s="3" t="s">
        <v>202</v>
      </c>
      <c r="D36" s="4" t="s">
        <v>6</v>
      </c>
      <c r="E36" s="53">
        <v>3</v>
      </c>
      <c r="G36" s="19">
        <v>4.84</v>
      </c>
      <c r="H36" s="39">
        <v>4.4915200000000004</v>
      </c>
      <c r="I36" s="19">
        <v>17.420000000000002</v>
      </c>
      <c r="J36" s="19">
        <v>16.170000000000002</v>
      </c>
      <c r="K36" s="19">
        <v>33.590000000000003</v>
      </c>
      <c r="M36" s="62">
        <v>441</v>
      </c>
    </row>
    <row r="37" spans="1:13" x14ac:dyDescent="0.25">
      <c r="A37" s="73" t="s">
        <v>70</v>
      </c>
      <c r="B37" s="5">
        <v>1670</v>
      </c>
      <c r="C37" s="6" t="s">
        <v>172</v>
      </c>
      <c r="D37" s="4" t="s">
        <v>6</v>
      </c>
      <c r="E37" s="53">
        <v>5</v>
      </c>
      <c r="G37" s="19">
        <v>5.85</v>
      </c>
      <c r="H37" s="39">
        <v>5.4287999999999998</v>
      </c>
      <c r="I37" s="19">
        <v>35.1</v>
      </c>
      <c r="J37" s="19">
        <v>32.57</v>
      </c>
      <c r="K37" s="19">
        <v>67.67</v>
      </c>
      <c r="M37" s="62">
        <v>431</v>
      </c>
    </row>
    <row r="38" spans="1:13" x14ac:dyDescent="0.25">
      <c r="A38" s="73" t="s">
        <v>71</v>
      </c>
      <c r="B38" s="5">
        <v>1624</v>
      </c>
      <c r="C38" s="6" t="s">
        <v>173</v>
      </c>
      <c r="D38" s="4" t="s">
        <v>6</v>
      </c>
      <c r="E38" s="53">
        <v>6</v>
      </c>
      <c r="G38" s="19">
        <v>6.45</v>
      </c>
      <c r="H38" s="39">
        <v>5.9856000000000007</v>
      </c>
      <c r="I38" s="19">
        <v>46.44</v>
      </c>
      <c r="J38" s="19">
        <v>43.1</v>
      </c>
      <c r="K38" s="19">
        <v>89.539999999999992</v>
      </c>
      <c r="M38" s="62">
        <v>432</v>
      </c>
    </row>
    <row r="39" spans="1:13" x14ac:dyDescent="0.25">
      <c r="A39" s="73" t="s">
        <v>72</v>
      </c>
      <c r="B39" s="53">
        <v>14183</v>
      </c>
      <c r="C39" s="3" t="s">
        <v>203</v>
      </c>
      <c r="D39" s="4" t="s">
        <v>6</v>
      </c>
      <c r="E39" s="53">
        <v>9</v>
      </c>
      <c r="G39" s="19">
        <v>4.66</v>
      </c>
      <c r="H39" s="39">
        <v>4.3244800000000003</v>
      </c>
      <c r="I39" s="19">
        <v>50.33</v>
      </c>
      <c r="J39" s="19">
        <v>46.7</v>
      </c>
      <c r="K39" s="19">
        <v>97.03</v>
      </c>
      <c r="M39" s="62"/>
    </row>
    <row r="40" spans="1:13" x14ac:dyDescent="0.25">
      <c r="A40" s="73" t="s">
        <v>268</v>
      </c>
      <c r="B40" s="53">
        <v>1812</v>
      </c>
      <c r="C40" s="3" t="s">
        <v>174</v>
      </c>
      <c r="D40" s="4" t="s">
        <v>6</v>
      </c>
      <c r="E40" s="53">
        <v>60</v>
      </c>
      <c r="G40" s="19">
        <v>0.8</v>
      </c>
      <c r="H40" s="39">
        <v>0.74240000000000006</v>
      </c>
      <c r="I40" s="19">
        <v>57.6</v>
      </c>
      <c r="J40" s="19">
        <v>53.45</v>
      </c>
      <c r="K40" s="19">
        <v>111.05000000000001</v>
      </c>
      <c r="M40" s="62"/>
    </row>
    <row r="41" spans="1:13" x14ac:dyDescent="0.25">
      <c r="A41" s="73" t="s">
        <v>269</v>
      </c>
      <c r="B41" s="12">
        <v>4628</v>
      </c>
      <c r="C41" s="13" t="s">
        <v>229</v>
      </c>
      <c r="D41" s="4" t="s">
        <v>6</v>
      </c>
      <c r="E41" s="73">
        <v>1</v>
      </c>
      <c r="G41" s="19">
        <v>983</v>
      </c>
      <c r="H41" s="39">
        <v>912.22400000000005</v>
      </c>
      <c r="I41" s="19">
        <v>1179.5999999999999</v>
      </c>
      <c r="J41" s="19">
        <v>1094.67</v>
      </c>
      <c r="K41" s="19">
        <v>2274.27</v>
      </c>
      <c r="M41" s="62"/>
    </row>
    <row r="42" spans="1:13" x14ac:dyDescent="0.25">
      <c r="A42" s="73" t="s">
        <v>270</v>
      </c>
      <c r="B42" s="12">
        <v>4635</v>
      </c>
      <c r="C42" s="13" t="s">
        <v>211</v>
      </c>
      <c r="D42" s="4" t="s">
        <v>6</v>
      </c>
      <c r="E42" s="73">
        <v>1</v>
      </c>
      <c r="G42" s="19">
        <v>1047</v>
      </c>
      <c r="H42" s="39">
        <v>971.6160000000001</v>
      </c>
      <c r="I42" s="19">
        <v>1256.4000000000001</v>
      </c>
      <c r="J42" s="19">
        <v>1165.94</v>
      </c>
      <c r="K42" s="19">
        <v>2422.34</v>
      </c>
      <c r="M42" s="62"/>
    </row>
    <row r="43" spans="1:13" x14ac:dyDescent="0.25">
      <c r="A43" s="73" t="s">
        <v>271</v>
      </c>
      <c r="B43" s="12">
        <v>4800</v>
      </c>
      <c r="C43" s="13" t="s">
        <v>27</v>
      </c>
      <c r="D43" s="4" t="s">
        <v>6</v>
      </c>
      <c r="E43" s="53">
        <v>1</v>
      </c>
      <c r="G43" s="19">
        <v>723</v>
      </c>
      <c r="H43" s="39">
        <v>670.94400000000007</v>
      </c>
      <c r="I43" s="19">
        <v>867.6</v>
      </c>
      <c r="J43" s="19">
        <v>805.13</v>
      </c>
      <c r="K43" s="19">
        <v>1672.73</v>
      </c>
      <c r="M43" s="62"/>
    </row>
    <row r="44" spans="1:13" x14ac:dyDescent="0.25">
      <c r="A44" s="73" t="s">
        <v>272</v>
      </c>
      <c r="B44" s="5">
        <v>2179</v>
      </c>
      <c r="C44" s="6" t="s">
        <v>291</v>
      </c>
      <c r="D44" s="4" t="s">
        <v>6</v>
      </c>
      <c r="E44" s="73">
        <v>2</v>
      </c>
      <c r="G44" s="19">
        <v>11.59</v>
      </c>
      <c r="H44" s="39">
        <v>10.755520000000001</v>
      </c>
      <c r="I44" s="19">
        <v>27.82</v>
      </c>
      <c r="J44" s="19">
        <v>25.81</v>
      </c>
      <c r="K44" s="19">
        <v>53.629999999999995</v>
      </c>
      <c r="M44" s="62"/>
    </row>
    <row r="45" spans="1:13" x14ac:dyDescent="0.25">
      <c r="A45" s="73" t="s">
        <v>273</v>
      </c>
      <c r="B45" s="7">
        <v>25587</v>
      </c>
      <c r="C45" s="33" t="s">
        <v>204</v>
      </c>
      <c r="D45" s="10" t="s">
        <v>6</v>
      </c>
      <c r="E45" s="7">
        <v>3</v>
      </c>
      <c r="G45" s="19">
        <v>2.63</v>
      </c>
      <c r="H45" s="39">
        <v>2.4406400000000001</v>
      </c>
      <c r="I45" s="19">
        <v>9.4700000000000006</v>
      </c>
      <c r="J45" s="19">
        <v>8.7899999999999991</v>
      </c>
      <c r="K45" s="19">
        <v>18.259999999999998</v>
      </c>
      <c r="M45" s="62"/>
    </row>
    <row r="46" spans="1:13" x14ac:dyDescent="0.25">
      <c r="A46" s="73" t="s">
        <v>274</v>
      </c>
      <c r="B46" s="12">
        <v>4751</v>
      </c>
      <c r="C46" s="13" t="s">
        <v>175</v>
      </c>
      <c r="D46" s="4" t="s">
        <v>6</v>
      </c>
      <c r="E46" s="53">
        <v>4</v>
      </c>
      <c r="G46" s="19">
        <v>39.799999999999997</v>
      </c>
      <c r="H46" s="39">
        <v>36.934399999999997</v>
      </c>
      <c r="I46" s="19">
        <v>191.04</v>
      </c>
      <c r="J46" s="19">
        <v>177.29</v>
      </c>
      <c r="K46" s="19">
        <v>368.33</v>
      </c>
      <c r="M46" s="62"/>
    </row>
    <row r="47" spans="1:13" x14ac:dyDescent="0.25">
      <c r="A47" s="31"/>
      <c r="B47" s="88" t="s">
        <v>25</v>
      </c>
      <c r="C47" s="88"/>
      <c r="D47" s="88"/>
      <c r="E47" s="88"/>
      <c r="G47" s="45"/>
      <c r="H47" s="45"/>
      <c r="I47" s="19"/>
      <c r="J47" s="19"/>
      <c r="K47" s="19"/>
      <c r="M47" s="62"/>
    </row>
    <row r="48" spans="1:13" s="16" customFormat="1" x14ac:dyDescent="0.25">
      <c r="A48" s="65" t="s">
        <v>275</v>
      </c>
      <c r="B48" s="5">
        <v>1827</v>
      </c>
      <c r="C48" s="6" t="s">
        <v>8</v>
      </c>
      <c r="D48" s="29" t="s">
        <v>6</v>
      </c>
      <c r="E48" s="7">
        <v>32</v>
      </c>
      <c r="G48" s="19">
        <v>0.66</v>
      </c>
      <c r="H48" s="19">
        <v>0.61248000000000002</v>
      </c>
      <c r="I48" s="19">
        <v>25.34</v>
      </c>
      <c r="J48" s="19">
        <v>23.52</v>
      </c>
      <c r="K48" s="19">
        <v>48.86</v>
      </c>
      <c r="L48"/>
      <c r="M48" s="38">
        <v>13348</v>
      </c>
    </row>
    <row r="49" spans="1:13" ht="25.5" x14ac:dyDescent="0.25">
      <c r="A49" s="72" t="s">
        <v>276</v>
      </c>
      <c r="B49" s="66">
        <v>7486</v>
      </c>
      <c r="C49" s="67" t="s">
        <v>289</v>
      </c>
      <c r="D49" s="29" t="s">
        <v>6</v>
      </c>
      <c r="E49" s="29">
        <v>9</v>
      </c>
      <c r="F49" s="71"/>
      <c r="G49" s="69"/>
      <c r="H49" s="39">
        <v>17.03</v>
      </c>
      <c r="I49" s="19">
        <v>0</v>
      </c>
      <c r="J49" s="19">
        <v>183.92</v>
      </c>
      <c r="K49" s="19">
        <v>183.92</v>
      </c>
      <c r="M49" s="62"/>
    </row>
    <row r="50" spans="1:13" x14ac:dyDescent="0.25">
      <c r="A50" s="73" t="s">
        <v>277</v>
      </c>
      <c r="B50" s="7">
        <v>20039</v>
      </c>
      <c r="C50" s="6" t="s">
        <v>179</v>
      </c>
      <c r="D50" s="29" t="s">
        <v>6</v>
      </c>
      <c r="E50" s="7">
        <v>14</v>
      </c>
      <c r="G50" s="19">
        <v>17.920000000000002</v>
      </c>
      <c r="H50" s="39">
        <v>16.629760000000001</v>
      </c>
      <c r="I50" s="19">
        <v>301.06</v>
      </c>
      <c r="J50" s="19">
        <v>279.38</v>
      </c>
      <c r="K50" s="19">
        <v>580.44000000000005</v>
      </c>
      <c r="M50" s="62">
        <v>2512</v>
      </c>
    </row>
    <row r="51" spans="1:13" x14ac:dyDescent="0.25">
      <c r="A51" s="73" t="s">
        <v>278</v>
      </c>
      <c r="B51" s="65">
        <v>22862</v>
      </c>
      <c r="C51" s="3" t="s">
        <v>4</v>
      </c>
      <c r="D51" s="65" t="s">
        <v>7</v>
      </c>
      <c r="E51" s="65">
        <v>87</v>
      </c>
      <c r="G51" s="19">
        <v>0.67</v>
      </c>
      <c r="H51" s="39">
        <v>0.62176000000000009</v>
      </c>
      <c r="I51" s="19">
        <v>69.95</v>
      </c>
      <c r="J51" s="19">
        <v>64.91</v>
      </c>
      <c r="K51" s="19">
        <v>134.86000000000001</v>
      </c>
      <c r="M51" s="62">
        <v>1013</v>
      </c>
    </row>
    <row r="52" spans="1:13" x14ac:dyDescent="0.25">
      <c r="A52" s="73" t="s">
        <v>279</v>
      </c>
      <c r="B52" s="65">
        <v>22863</v>
      </c>
      <c r="C52" s="3" t="s">
        <v>5</v>
      </c>
      <c r="D52" s="65" t="s">
        <v>7</v>
      </c>
      <c r="E52" s="65">
        <v>87</v>
      </c>
      <c r="G52" s="19">
        <v>0.67</v>
      </c>
      <c r="H52" s="39">
        <v>0.62176000000000009</v>
      </c>
      <c r="I52" s="19">
        <v>69.95</v>
      </c>
      <c r="J52" s="19">
        <v>64.91</v>
      </c>
      <c r="K52" s="19">
        <v>134.86000000000001</v>
      </c>
      <c r="M52" s="62">
        <v>1013</v>
      </c>
    </row>
    <row r="53" spans="1:13" x14ac:dyDescent="0.25">
      <c r="A53" s="73" t="s">
        <v>280</v>
      </c>
      <c r="B53" s="5">
        <v>1997</v>
      </c>
      <c r="C53" s="6" t="s">
        <v>265</v>
      </c>
      <c r="D53" s="4" t="s">
        <v>6</v>
      </c>
      <c r="E53" s="65">
        <v>4</v>
      </c>
      <c r="G53" s="19">
        <v>18.100000000000001</v>
      </c>
      <c r="H53" s="39">
        <v>16.796800000000001</v>
      </c>
      <c r="I53" s="19">
        <v>86.88</v>
      </c>
      <c r="J53" s="19">
        <v>80.62</v>
      </c>
      <c r="K53" s="19">
        <v>167.5</v>
      </c>
      <c r="M53" s="62"/>
    </row>
    <row r="54" spans="1:13" x14ac:dyDescent="0.25">
      <c r="A54" s="73" t="s">
        <v>281</v>
      </c>
      <c r="B54" s="5">
        <v>2001</v>
      </c>
      <c r="C54" s="6" t="s">
        <v>37</v>
      </c>
      <c r="D54" s="29" t="s">
        <v>6</v>
      </c>
      <c r="E54" s="7">
        <v>10</v>
      </c>
      <c r="G54" s="45">
        <v>20.260000000000002</v>
      </c>
      <c r="H54" s="39">
        <v>18.801280000000002</v>
      </c>
      <c r="I54" s="19">
        <v>243.12</v>
      </c>
      <c r="J54" s="19">
        <v>225.62</v>
      </c>
      <c r="K54" s="19">
        <v>468.74</v>
      </c>
      <c r="M54" s="62"/>
    </row>
    <row r="55" spans="1:13" x14ac:dyDescent="0.25">
      <c r="A55" s="73" t="s">
        <v>282</v>
      </c>
      <c r="B55" s="5">
        <v>6387</v>
      </c>
      <c r="C55" s="6" t="s">
        <v>214</v>
      </c>
      <c r="D55" s="4" t="s">
        <v>6</v>
      </c>
      <c r="E55" s="65">
        <v>46</v>
      </c>
      <c r="G55" s="19">
        <v>2.77</v>
      </c>
      <c r="H55" s="39">
        <v>2.57056</v>
      </c>
      <c r="I55" s="19">
        <v>152.9</v>
      </c>
      <c r="J55" s="19">
        <v>141.88999999999999</v>
      </c>
      <c r="K55" s="19">
        <v>294.78999999999996</v>
      </c>
      <c r="M55" s="62"/>
    </row>
    <row r="56" spans="1:13" x14ac:dyDescent="0.25">
      <c r="A56" s="73" t="s">
        <v>283</v>
      </c>
      <c r="B56" s="14">
        <v>256</v>
      </c>
      <c r="C56" s="15" t="s">
        <v>14</v>
      </c>
      <c r="D56" s="4" t="s">
        <v>6</v>
      </c>
      <c r="E56" s="65">
        <v>3</v>
      </c>
      <c r="G56" s="19">
        <v>11.85</v>
      </c>
      <c r="H56" s="39">
        <v>10.9968</v>
      </c>
      <c r="I56" s="19">
        <v>42.66</v>
      </c>
      <c r="J56" s="19">
        <v>39.590000000000003</v>
      </c>
      <c r="K56" s="19">
        <v>82.25</v>
      </c>
      <c r="M56" s="62">
        <v>20111</v>
      </c>
    </row>
    <row r="57" spans="1:13" x14ac:dyDescent="0.25">
      <c r="A57" s="73" t="s">
        <v>284</v>
      </c>
      <c r="B57" s="65">
        <v>16365</v>
      </c>
      <c r="C57" s="3" t="s">
        <v>180</v>
      </c>
      <c r="D57" s="4" t="s">
        <v>6</v>
      </c>
      <c r="E57" s="65">
        <v>14</v>
      </c>
      <c r="G57" s="19">
        <v>33.869999999999997</v>
      </c>
      <c r="H57" s="39">
        <v>31.431359999999998</v>
      </c>
      <c r="I57" s="19">
        <v>569.02</v>
      </c>
      <c r="J57" s="19">
        <v>528.04999999999995</v>
      </c>
      <c r="K57" s="19">
        <v>1097.07</v>
      </c>
      <c r="M57" s="62"/>
    </row>
    <row r="58" spans="1:13" x14ac:dyDescent="0.25">
      <c r="A58" s="73" t="s">
        <v>285</v>
      </c>
      <c r="B58" s="65">
        <v>17076</v>
      </c>
      <c r="C58" s="3" t="s">
        <v>26</v>
      </c>
      <c r="D58" s="65" t="s">
        <v>6</v>
      </c>
      <c r="E58" s="65">
        <v>9</v>
      </c>
      <c r="G58" s="19">
        <v>36.06</v>
      </c>
      <c r="H58" s="39">
        <v>33.463680000000004</v>
      </c>
      <c r="I58" s="19">
        <v>389.45</v>
      </c>
      <c r="J58" s="19">
        <v>361.41</v>
      </c>
      <c r="K58" s="19">
        <v>750.86</v>
      </c>
      <c r="M58" s="62">
        <v>12216</v>
      </c>
    </row>
    <row r="59" spans="1:13" ht="38.25" x14ac:dyDescent="0.25">
      <c r="A59" s="72" t="s">
        <v>286</v>
      </c>
      <c r="B59" s="66"/>
      <c r="C59" s="67" t="s">
        <v>234</v>
      </c>
      <c r="D59" s="61" t="s">
        <v>6</v>
      </c>
      <c r="E59" s="64">
        <v>9</v>
      </c>
      <c r="G59" s="19"/>
      <c r="H59" s="39">
        <v>85.14</v>
      </c>
      <c r="I59" s="19">
        <v>0</v>
      </c>
      <c r="J59" s="19">
        <v>919.51</v>
      </c>
      <c r="K59" s="19">
        <v>919.51</v>
      </c>
      <c r="M59" s="62"/>
    </row>
    <row r="60" spans="1:13" ht="26.25" x14ac:dyDescent="0.25">
      <c r="A60" s="73" t="s">
        <v>287</v>
      </c>
      <c r="B60" s="5"/>
      <c r="C60" s="26" t="s">
        <v>373</v>
      </c>
      <c r="D60" s="4" t="s">
        <v>6</v>
      </c>
      <c r="E60" s="65">
        <v>14</v>
      </c>
      <c r="G60" s="19"/>
      <c r="H60" s="39">
        <v>85.14</v>
      </c>
      <c r="I60" s="19">
        <v>0</v>
      </c>
      <c r="J60" s="19">
        <v>1430.35</v>
      </c>
      <c r="K60" s="19">
        <v>1430.35</v>
      </c>
      <c r="M60" s="62"/>
    </row>
    <row r="61" spans="1:13" x14ac:dyDescent="0.25">
      <c r="A61" s="73" t="s">
        <v>292</v>
      </c>
      <c r="B61" s="5">
        <v>1798</v>
      </c>
      <c r="C61" s="6" t="s">
        <v>35</v>
      </c>
      <c r="D61" s="4" t="s">
        <v>6</v>
      </c>
      <c r="E61" s="65">
        <v>28</v>
      </c>
      <c r="G61" s="19">
        <v>2.91</v>
      </c>
      <c r="H61" s="39">
        <v>2.7004800000000002</v>
      </c>
      <c r="I61" s="19">
        <v>97.78</v>
      </c>
      <c r="J61" s="19">
        <v>90.74</v>
      </c>
      <c r="K61" s="19">
        <v>188.51999999999998</v>
      </c>
      <c r="M61" s="62">
        <v>442</v>
      </c>
    </row>
    <row r="62" spans="1:13" x14ac:dyDescent="0.25">
      <c r="A62" s="73" t="s">
        <v>293</v>
      </c>
      <c r="B62" s="5">
        <v>1799</v>
      </c>
      <c r="C62" s="6" t="s">
        <v>186</v>
      </c>
      <c r="D62" s="4" t="s">
        <v>6</v>
      </c>
      <c r="E62" s="65">
        <v>14</v>
      </c>
      <c r="G62" s="19">
        <v>1.84</v>
      </c>
      <c r="H62" s="39">
        <v>1.7075200000000001</v>
      </c>
      <c r="I62" s="19">
        <v>30.91</v>
      </c>
      <c r="J62" s="19">
        <v>28.69</v>
      </c>
      <c r="K62" s="19">
        <v>59.6</v>
      </c>
      <c r="M62" s="62">
        <v>0</v>
      </c>
    </row>
    <row r="63" spans="1:13" x14ac:dyDescent="0.25">
      <c r="A63" s="73" t="s">
        <v>294</v>
      </c>
      <c r="B63" s="5">
        <v>1624</v>
      </c>
      <c r="C63" s="6" t="s">
        <v>173</v>
      </c>
      <c r="D63" s="29" t="s">
        <v>6</v>
      </c>
      <c r="E63" s="7">
        <v>16</v>
      </c>
      <c r="G63" s="19">
        <v>6.45</v>
      </c>
      <c r="H63" s="39">
        <v>5.9856000000000007</v>
      </c>
      <c r="I63" s="19">
        <v>123.84</v>
      </c>
      <c r="J63" s="19">
        <v>114.92</v>
      </c>
      <c r="K63" s="19">
        <v>238.76</v>
      </c>
      <c r="M63" s="62">
        <v>432</v>
      </c>
    </row>
    <row r="64" spans="1:13" x14ac:dyDescent="0.25">
      <c r="A64" s="73" t="s">
        <v>295</v>
      </c>
      <c r="B64" s="5">
        <v>1625</v>
      </c>
      <c r="C64" s="6" t="s">
        <v>215</v>
      </c>
      <c r="D64" s="29" t="s">
        <v>6</v>
      </c>
      <c r="E64" s="7">
        <v>16</v>
      </c>
      <c r="G64" s="19">
        <v>7.42</v>
      </c>
      <c r="H64" s="39">
        <v>6.8857600000000003</v>
      </c>
      <c r="I64" s="19">
        <v>142.46</v>
      </c>
      <c r="J64" s="19">
        <v>132.21</v>
      </c>
      <c r="K64" s="19">
        <v>274.67</v>
      </c>
      <c r="M64" s="62">
        <v>439</v>
      </c>
    </row>
    <row r="65" spans="1:13" x14ac:dyDescent="0.25">
      <c r="A65" s="73" t="s">
        <v>296</v>
      </c>
      <c r="B65" s="65">
        <v>1812</v>
      </c>
      <c r="C65" s="3" t="s">
        <v>174</v>
      </c>
      <c r="D65" s="4" t="s">
        <v>6</v>
      </c>
      <c r="E65" s="65">
        <v>74</v>
      </c>
      <c r="G65" s="19">
        <v>0.8</v>
      </c>
      <c r="H65" s="39">
        <v>0.74240000000000006</v>
      </c>
      <c r="I65" s="19">
        <v>71.040000000000006</v>
      </c>
      <c r="J65" s="19">
        <v>65.930000000000007</v>
      </c>
      <c r="K65" s="19">
        <v>136.97000000000003</v>
      </c>
      <c r="M65" s="62">
        <v>0</v>
      </c>
    </row>
    <row r="66" spans="1:13" x14ac:dyDescent="0.25">
      <c r="A66" s="73" t="s">
        <v>297</v>
      </c>
      <c r="B66" s="65">
        <v>16461</v>
      </c>
      <c r="C66" s="3" t="s">
        <v>266</v>
      </c>
      <c r="D66" s="4" t="s">
        <v>6</v>
      </c>
      <c r="E66" s="65">
        <v>14</v>
      </c>
      <c r="G66" s="19">
        <v>57.16</v>
      </c>
      <c r="H66" s="39">
        <v>53.04448</v>
      </c>
      <c r="I66" s="19">
        <v>960.29</v>
      </c>
      <c r="J66" s="19">
        <v>891.15</v>
      </c>
      <c r="K66" s="19">
        <v>1851.44</v>
      </c>
      <c r="M66" s="62"/>
    </row>
    <row r="67" spans="1:13" x14ac:dyDescent="0.25">
      <c r="A67" s="73" t="s">
        <v>298</v>
      </c>
      <c r="B67" s="65">
        <v>24446</v>
      </c>
      <c r="C67" s="3" t="s">
        <v>176</v>
      </c>
      <c r="D67" s="65" t="s">
        <v>6</v>
      </c>
      <c r="E67" s="7">
        <v>23</v>
      </c>
      <c r="G67" s="19">
        <v>16.329999999999998</v>
      </c>
      <c r="H67" s="39">
        <v>15.15424</v>
      </c>
      <c r="I67" s="19">
        <v>450.71</v>
      </c>
      <c r="J67" s="19">
        <v>418.26</v>
      </c>
      <c r="K67" s="19">
        <v>868.97</v>
      </c>
      <c r="M67" s="62">
        <v>2510</v>
      </c>
    </row>
    <row r="68" spans="1:13" x14ac:dyDescent="0.25">
      <c r="A68" s="31"/>
      <c r="B68" s="21"/>
      <c r="C68" s="22" t="s">
        <v>33</v>
      </c>
      <c r="D68" s="23"/>
      <c r="E68" s="23"/>
      <c r="F68" s="23"/>
      <c r="G68" s="46"/>
      <c r="H68" s="47"/>
      <c r="I68" s="48">
        <v>12094.490000000002</v>
      </c>
      <c r="J68" s="48">
        <v>13757.440000000002</v>
      </c>
      <c r="K68" s="48">
        <v>25851.93</v>
      </c>
      <c r="M68" s="37"/>
    </row>
    <row r="69" spans="1:13" ht="9" customHeight="1" x14ac:dyDescent="0.25"/>
    <row r="70" spans="1:13" ht="15" customHeight="1" x14ac:dyDescent="0.25">
      <c r="A70" s="17">
        <v>2</v>
      </c>
      <c r="B70" s="11" t="s">
        <v>205</v>
      </c>
      <c r="C70" s="11"/>
      <c r="D70" s="11"/>
      <c r="E70" s="11"/>
      <c r="G70" s="94" t="s">
        <v>32</v>
      </c>
      <c r="H70" s="94"/>
      <c r="I70" s="94"/>
      <c r="J70" s="94"/>
      <c r="K70" s="94"/>
      <c r="M70" s="85" t="s">
        <v>185</v>
      </c>
    </row>
    <row r="71" spans="1:13" x14ac:dyDescent="0.25">
      <c r="A71" s="31"/>
      <c r="B71" s="11" t="s">
        <v>206</v>
      </c>
      <c r="C71" s="11"/>
      <c r="D71" s="11"/>
      <c r="E71" s="11"/>
      <c r="G71" s="95" t="s">
        <v>28</v>
      </c>
      <c r="H71" s="95"/>
      <c r="I71" s="95" t="s">
        <v>31</v>
      </c>
      <c r="J71" s="95"/>
      <c r="K71" s="95" t="s">
        <v>31</v>
      </c>
      <c r="M71" s="86"/>
    </row>
    <row r="72" spans="1:13" ht="30" customHeight="1" x14ac:dyDescent="0.25">
      <c r="A72" s="31"/>
      <c r="B72" s="35" t="s">
        <v>184</v>
      </c>
      <c r="C72" s="2" t="s">
        <v>0</v>
      </c>
      <c r="D72" s="2" t="s">
        <v>1</v>
      </c>
      <c r="E72" s="1" t="s">
        <v>12</v>
      </c>
      <c r="G72" s="52" t="s">
        <v>29</v>
      </c>
      <c r="H72" s="52" t="s">
        <v>30</v>
      </c>
      <c r="I72" s="52" t="s">
        <v>29</v>
      </c>
      <c r="J72" s="52" t="s">
        <v>30</v>
      </c>
      <c r="K72" s="95"/>
      <c r="M72" s="87"/>
    </row>
    <row r="73" spans="1:13" x14ac:dyDescent="0.25">
      <c r="A73" s="31"/>
      <c r="B73" s="88" t="s">
        <v>24</v>
      </c>
      <c r="C73" s="88"/>
      <c r="D73" s="88"/>
      <c r="E73" s="88"/>
      <c r="G73" s="27"/>
      <c r="H73" s="27"/>
      <c r="I73" s="28"/>
      <c r="J73" s="28"/>
      <c r="K73" s="28"/>
      <c r="M73" s="37"/>
    </row>
    <row r="74" spans="1:13" x14ac:dyDescent="0.25">
      <c r="A74" s="17" t="s">
        <v>73</v>
      </c>
      <c r="B74" s="5">
        <v>6154</v>
      </c>
      <c r="C74" s="9" t="s">
        <v>16</v>
      </c>
      <c r="D74" s="4" t="s">
        <v>6</v>
      </c>
      <c r="E74" s="53">
        <v>9</v>
      </c>
      <c r="G74" s="19">
        <v>4.1100000000000003</v>
      </c>
      <c r="H74" s="19">
        <v>3.8140800000000006</v>
      </c>
      <c r="I74" s="19">
        <v>44.39</v>
      </c>
      <c r="J74" s="19">
        <v>41.19</v>
      </c>
      <c r="K74" s="19">
        <v>85.58</v>
      </c>
      <c r="M74" s="37">
        <v>11272</v>
      </c>
    </row>
    <row r="75" spans="1:13" x14ac:dyDescent="0.25">
      <c r="A75" s="54" t="s">
        <v>74</v>
      </c>
      <c r="B75" s="5">
        <v>6153</v>
      </c>
      <c r="C75" s="9" t="s">
        <v>19</v>
      </c>
      <c r="D75" s="4" t="s">
        <v>6</v>
      </c>
      <c r="E75" s="53">
        <v>1</v>
      </c>
      <c r="G75" s="19">
        <v>1.65</v>
      </c>
      <c r="H75" s="19">
        <v>1.5311999999999999</v>
      </c>
      <c r="I75" s="19">
        <v>1.98</v>
      </c>
      <c r="J75" s="19">
        <v>1.84</v>
      </c>
      <c r="K75" s="19">
        <v>3.8200000000000003</v>
      </c>
      <c r="M75" s="38">
        <v>11275</v>
      </c>
    </row>
    <row r="76" spans="1:13" x14ac:dyDescent="0.25">
      <c r="A76" s="54" t="s">
        <v>75</v>
      </c>
      <c r="B76" s="53">
        <v>2270</v>
      </c>
      <c r="C76" s="3" t="s">
        <v>39</v>
      </c>
      <c r="D76" s="53" t="s">
        <v>6</v>
      </c>
      <c r="E76" s="53">
        <v>9</v>
      </c>
      <c r="G76" s="19">
        <v>12.99</v>
      </c>
      <c r="H76" s="39">
        <v>12.054720000000001</v>
      </c>
      <c r="I76" s="19">
        <v>140.29</v>
      </c>
      <c r="J76" s="19">
        <v>130.19</v>
      </c>
      <c r="K76" s="19">
        <v>270.48</v>
      </c>
      <c r="M76" s="37">
        <v>1094</v>
      </c>
    </row>
    <row r="77" spans="1:13" x14ac:dyDescent="0.25">
      <c r="A77" s="54" t="s">
        <v>76</v>
      </c>
      <c r="B77" s="7">
        <v>1827</v>
      </c>
      <c r="C77" s="33" t="s">
        <v>8</v>
      </c>
      <c r="D77" s="10" t="s">
        <v>6</v>
      </c>
      <c r="E77" s="7">
        <v>7</v>
      </c>
      <c r="G77" s="19">
        <v>0.66</v>
      </c>
      <c r="H77" s="19">
        <v>0.61248000000000002</v>
      </c>
      <c r="I77" s="19">
        <v>5.54</v>
      </c>
      <c r="J77" s="19">
        <v>5.14</v>
      </c>
      <c r="K77" s="19">
        <v>10.68</v>
      </c>
      <c r="M77" s="38">
        <v>13348</v>
      </c>
    </row>
    <row r="78" spans="1:13" x14ac:dyDescent="0.25">
      <c r="A78" s="54" t="s">
        <v>77</v>
      </c>
      <c r="B78" s="5">
        <v>5275</v>
      </c>
      <c r="C78" s="9" t="s">
        <v>193</v>
      </c>
      <c r="D78" s="4" t="s">
        <v>18</v>
      </c>
      <c r="E78" s="7">
        <v>21.7</v>
      </c>
      <c r="G78" s="19">
        <v>23.4</v>
      </c>
      <c r="H78" s="19">
        <v>21.715199999999999</v>
      </c>
      <c r="I78" s="19">
        <v>609.34</v>
      </c>
      <c r="J78" s="19">
        <v>565.46</v>
      </c>
      <c r="K78" s="19">
        <v>1174.8000000000002</v>
      </c>
      <c r="M78" s="38">
        <v>25003</v>
      </c>
    </row>
    <row r="79" spans="1:13" x14ac:dyDescent="0.25">
      <c r="A79" s="54" t="s">
        <v>78</v>
      </c>
      <c r="B79" s="5">
        <v>5388</v>
      </c>
      <c r="C79" s="9" t="s">
        <v>194</v>
      </c>
      <c r="D79" s="10" t="s">
        <v>7</v>
      </c>
      <c r="E79" s="7">
        <v>2</v>
      </c>
      <c r="G79" s="19">
        <v>15.68</v>
      </c>
      <c r="H79" s="19">
        <v>14.55104</v>
      </c>
      <c r="I79" s="19">
        <v>37.630000000000003</v>
      </c>
      <c r="J79" s="19">
        <v>34.92</v>
      </c>
      <c r="K79" s="19">
        <v>72.550000000000011</v>
      </c>
      <c r="M79" s="38">
        <v>39233</v>
      </c>
    </row>
    <row r="80" spans="1:13" x14ac:dyDescent="0.25">
      <c r="A80" s="54" t="s">
        <v>79</v>
      </c>
      <c r="B80" s="7">
        <v>5230</v>
      </c>
      <c r="C80" s="33" t="s">
        <v>9</v>
      </c>
      <c r="D80" s="10" t="s">
        <v>18</v>
      </c>
      <c r="E80" s="7">
        <v>6</v>
      </c>
      <c r="G80" s="19">
        <v>56.93</v>
      </c>
      <c r="H80" s="19">
        <v>52.831040000000002</v>
      </c>
      <c r="I80" s="19">
        <v>409.9</v>
      </c>
      <c r="J80" s="19">
        <v>380.38</v>
      </c>
      <c r="K80" s="19">
        <v>790.28</v>
      </c>
      <c r="M80" s="38">
        <v>868</v>
      </c>
    </row>
    <row r="81" spans="1:13" x14ac:dyDescent="0.25">
      <c r="A81" s="54" t="s">
        <v>80</v>
      </c>
      <c r="B81" s="5">
        <v>17031</v>
      </c>
      <c r="C81" s="6" t="s">
        <v>15</v>
      </c>
      <c r="D81" s="4" t="s">
        <v>6</v>
      </c>
      <c r="E81" s="53">
        <v>7</v>
      </c>
      <c r="G81" s="19">
        <v>0.83</v>
      </c>
      <c r="H81" s="19">
        <v>0.77024000000000004</v>
      </c>
      <c r="I81" s="19">
        <v>6.97</v>
      </c>
      <c r="J81" s="19">
        <v>6.47</v>
      </c>
      <c r="K81" s="19">
        <v>13.44</v>
      </c>
      <c r="M81" s="38">
        <v>0</v>
      </c>
    </row>
    <row r="82" spans="1:13" x14ac:dyDescent="0.25">
      <c r="A82" s="54" t="s">
        <v>81</v>
      </c>
      <c r="B82" s="12">
        <v>1994</v>
      </c>
      <c r="C82" s="6" t="s">
        <v>195</v>
      </c>
      <c r="D82" s="4" t="s">
        <v>6</v>
      </c>
      <c r="E82" s="53">
        <v>1</v>
      </c>
      <c r="G82" s="19">
        <v>17.7</v>
      </c>
      <c r="H82" s="19">
        <v>16.425599999999999</v>
      </c>
      <c r="I82" s="19">
        <v>21.24</v>
      </c>
      <c r="J82" s="19">
        <v>19.71</v>
      </c>
      <c r="K82" s="19">
        <v>40.950000000000003</v>
      </c>
      <c r="M82" s="38">
        <v>0</v>
      </c>
    </row>
    <row r="83" spans="1:13" x14ac:dyDescent="0.25">
      <c r="A83" s="54" t="s">
        <v>82</v>
      </c>
      <c r="B83" s="5">
        <v>1996</v>
      </c>
      <c r="C83" s="6" t="s">
        <v>207</v>
      </c>
      <c r="D83" s="4" t="s">
        <v>6</v>
      </c>
      <c r="E83" s="53">
        <v>1</v>
      </c>
      <c r="G83" s="19">
        <v>18.149999999999999</v>
      </c>
      <c r="H83" s="39">
        <v>16.8432</v>
      </c>
      <c r="I83" s="19">
        <v>21.78</v>
      </c>
      <c r="J83" s="19">
        <v>20.21</v>
      </c>
      <c r="K83" s="19">
        <v>41.99</v>
      </c>
      <c r="M83" s="38">
        <v>0</v>
      </c>
    </row>
    <row r="84" spans="1:13" x14ac:dyDescent="0.25">
      <c r="A84" s="54" t="s">
        <v>83</v>
      </c>
      <c r="B84" s="5">
        <v>2000</v>
      </c>
      <c r="C84" s="6" t="s">
        <v>40</v>
      </c>
      <c r="D84" s="4" t="s">
        <v>6</v>
      </c>
      <c r="E84" s="53">
        <v>1</v>
      </c>
      <c r="G84" s="19">
        <v>20.78</v>
      </c>
      <c r="H84" s="19">
        <v>19.283840000000001</v>
      </c>
      <c r="I84" s="19">
        <v>24.94</v>
      </c>
      <c r="J84" s="19">
        <v>23.14</v>
      </c>
      <c r="K84" s="19">
        <v>48.08</v>
      </c>
      <c r="M84" s="38">
        <v>0</v>
      </c>
    </row>
    <row r="85" spans="1:13" x14ac:dyDescent="0.25">
      <c r="A85" s="54" t="s">
        <v>84</v>
      </c>
      <c r="B85" s="5">
        <v>2001</v>
      </c>
      <c r="C85" s="6" t="s">
        <v>37</v>
      </c>
      <c r="D85" s="4" t="s">
        <v>6</v>
      </c>
      <c r="E85" s="53">
        <v>1</v>
      </c>
      <c r="G85" s="45">
        <v>20.260000000000002</v>
      </c>
      <c r="H85" s="39">
        <v>18.801280000000002</v>
      </c>
      <c r="I85" s="19">
        <v>24.31</v>
      </c>
      <c r="J85" s="19">
        <v>22.56</v>
      </c>
      <c r="K85" s="19">
        <v>46.87</v>
      </c>
      <c r="M85" s="38">
        <v>0</v>
      </c>
    </row>
    <row r="86" spans="1:13" x14ac:dyDescent="0.25">
      <c r="A86" s="54" t="s">
        <v>85</v>
      </c>
      <c r="B86" s="5">
        <v>6468</v>
      </c>
      <c r="C86" s="6" t="s">
        <v>22</v>
      </c>
      <c r="D86" s="4" t="s">
        <v>6</v>
      </c>
      <c r="E86" s="53">
        <v>3</v>
      </c>
      <c r="G86" s="19">
        <v>2.81</v>
      </c>
      <c r="H86" s="19">
        <v>2.6076800000000002</v>
      </c>
      <c r="I86" s="19">
        <v>10.119999999999999</v>
      </c>
      <c r="J86" s="19">
        <v>9.39</v>
      </c>
      <c r="K86" s="19">
        <v>19.509999999999998</v>
      </c>
      <c r="M86" s="38">
        <v>0</v>
      </c>
    </row>
    <row r="87" spans="1:13" x14ac:dyDescent="0.25">
      <c r="A87" s="54" t="s">
        <v>86</v>
      </c>
      <c r="B87" s="5">
        <v>6469</v>
      </c>
      <c r="C87" s="6" t="s">
        <v>21</v>
      </c>
      <c r="D87" s="4" t="s">
        <v>6</v>
      </c>
      <c r="E87" s="7">
        <v>3</v>
      </c>
      <c r="G87" s="45">
        <v>2.83</v>
      </c>
      <c r="H87" s="45">
        <v>2.6262400000000001</v>
      </c>
      <c r="I87" s="19">
        <v>10.19</v>
      </c>
      <c r="J87" s="19">
        <v>9.4499999999999993</v>
      </c>
      <c r="K87" s="19">
        <v>19.64</v>
      </c>
      <c r="M87" s="38">
        <v>0</v>
      </c>
    </row>
    <row r="88" spans="1:13" x14ac:dyDescent="0.25">
      <c r="A88" s="54" t="s">
        <v>87</v>
      </c>
      <c r="B88" s="5">
        <v>6784</v>
      </c>
      <c r="C88" s="6" t="s">
        <v>196</v>
      </c>
      <c r="D88" s="4" t="s">
        <v>6</v>
      </c>
      <c r="E88" s="7">
        <v>1</v>
      </c>
      <c r="G88" s="45">
        <v>3.03</v>
      </c>
      <c r="H88" s="45">
        <v>2.8118400000000001</v>
      </c>
      <c r="I88" s="19">
        <v>3.64</v>
      </c>
      <c r="J88" s="19">
        <v>3.37</v>
      </c>
      <c r="K88" s="19">
        <v>7.01</v>
      </c>
      <c r="M88" s="38">
        <v>0</v>
      </c>
    </row>
    <row r="89" spans="1:13" x14ac:dyDescent="0.25">
      <c r="A89" s="54" t="s">
        <v>88</v>
      </c>
      <c r="B89" s="8">
        <v>21755</v>
      </c>
      <c r="C89" s="9" t="s">
        <v>3</v>
      </c>
      <c r="D89" s="53" t="s">
        <v>6</v>
      </c>
      <c r="E89" s="7">
        <v>2</v>
      </c>
      <c r="G89" s="19">
        <v>4.6500000000000004</v>
      </c>
      <c r="H89" s="19">
        <v>4.3152000000000008</v>
      </c>
      <c r="I89" s="19">
        <v>11.16</v>
      </c>
      <c r="J89" s="19">
        <v>10.36</v>
      </c>
      <c r="K89" s="19">
        <v>21.52</v>
      </c>
      <c r="M89" s="38">
        <v>0</v>
      </c>
    </row>
    <row r="90" spans="1:13" x14ac:dyDescent="0.25">
      <c r="A90" s="54" t="s">
        <v>89</v>
      </c>
      <c r="B90" s="5">
        <v>5264</v>
      </c>
      <c r="C90" s="9" t="s">
        <v>34</v>
      </c>
      <c r="D90" s="4" t="s">
        <v>18</v>
      </c>
      <c r="E90" s="53">
        <v>0.35</v>
      </c>
      <c r="G90" s="49">
        <v>25.3</v>
      </c>
      <c r="H90" s="49">
        <v>23.478400000000001</v>
      </c>
      <c r="I90" s="19">
        <v>10.63</v>
      </c>
      <c r="J90" s="19">
        <v>9.86</v>
      </c>
      <c r="K90" s="19">
        <v>20.490000000000002</v>
      </c>
      <c r="M90" s="38">
        <v>0</v>
      </c>
    </row>
    <row r="91" spans="1:13" x14ac:dyDescent="0.25">
      <c r="A91" s="54" t="s">
        <v>90</v>
      </c>
      <c r="B91" s="5">
        <v>5627</v>
      </c>
      <c r="C91" s="9" t="s">
        <v>198</v>
      </c>
      <c r="D91" s="4" t="s">
        <v>18</v>
      </c>
      <c r="E91" s="53">
        <v>0.17499999999999999</v>
      </c>
      <c r="G91" s="19">
        <v>32</v>
      </c>
      <c r="H91" s="19">
        <v>29.696000000000002</v>
      </c>
      <c r="I91" s="19">
        <v>6.72</v>
      </c>
      <c r="J91" s="19">
        <v>6.24</v>
      </c>
      <c r="K91" s="19">
        <v>12.96</v>
      </c>
      <c r="M91" s="38">
        <v>407</v>
      </c>
    </row>
    <row r="92" spans="1:13" x14ac:dyDescent="0.25">
      <c r="A92" s="54" t="s">
        <v>91</v>
      </c>
      <c r="B92" s="5">
        <v>2167</v>
      </c>
      <c r="C92" s="6" t="s">
        <v>2</v>
      </c>
      <c r="D92" s="53" t="s">
        <v>6</v>
      </c>
      <c r="E92" s="7">
        <v>2</v>
      </c>
      <c r="G92" s="19">
        <v>25.71</v>
      </c>
      <c r="H92" s="19">
        <v>23.858880000000003</v>
      </c>
      <c r="I92" s="19">
        <v>61.7</v>
      </c>
      <c r="J92" s="19">
        <v>57.26</v>
      </c>
      <c r="K92" s="19">
        <v>118.96000000000001</v>
      </c>
      <c r="M92" s="38">
        <v>0</v>
      </c>
    </row>
    <row r="93" spans="1:13" x14ac:dyDescent="0.25">
      <c r="A93" s="54" t="s">
        <v>92</v>
      </c>
      <c r="B93" s="5">
        <v>14168</v>
      </c>
      <c r="C93" s="6" t="s">
        <v>208</v>
      </c>
      <c r="D93" s="4" t="s">
        <v>6</v>
      </c>
      <c r="E93" s="53">
        <v>2</v>
      </c>
      <c r="G93" s="19">
        <v>43.73</v>
      </c>
      <c r="H93" s="39">
        <v>40.581440000000001</v>
      </c>
      <c r="I93" s="19">
        <v>104.95</v>
      </c>
      <c r="J93" s="19">
        <v>97.4</v>
      </c>
      <c r="K93" s="19">
        <v>202.35000000000002</v>
      </c>
      <c r="M93" s="38"/>
    </row>
    <row r="94" spans="1:13" x14ac:dyDescent="0.25">
      <c r="A94" s="54" t="s">
        <v>93</v>
      </c>
      <c r="B94" s="5">
        <v>13692</v>
      </c>
      <c r="C94" s="6" t="s">
        <v>199</v>
      </c>
      <c r="D94" s="4" t="s">
        <v>6</v>
      </c>
      <c r="E94" s="53">
        <v>1</v>
      </c>
      <c r="G94" s="19">
        <v>26.35</v>
      </c>
      <c r="H94" s="19">
        <v>24.452800000000003</v>
      </c>
      <c r="I94" s="19">
        <v>31.62</v>
      </c>
      <c r="J94" s="19">
        <v>29.34</v>
      </c>
      <c r="K94" s="19">
        <v>60.96</v>
      </c>
      <c r="M94" s="38">
        <v>3406</v>
      </c>
    </row>
    <row r="95" spans="1:13" x14ac:dyDescent="0.25">
      <c r="A95" s="54" t="s">
        <v>94</v>
      </c>
      <c r="B95" s="5">
        <v>5013</v>
      </c>
      <c r="C95" s="6" t="s">
        <v>200</v>
      </c>
      <c r="D95" s="53" t="s">
        <v>6</v>
      </c>
      <c r="E95" s="53">
        <v>9</v>
      </c>
      <c r="G95" s="19">
        <v>5.28</v>
      </c>
      <c r="H95" s="19">
        <v>4.8998400000000002</v>
      </c>
      <c r="I95" s="19">
        <v>57.02</v>
      </c>
      <c r="J95" s="19">
        <v>52.92</v>
      </c>
      <c r="K95" s="19">
        <v>109.94</v>
      </c>
      <c r="M95" s="38">
        <v>3398</v>
      </c>
    </row>
    <row r="96" spans="1:13" x14ac:dyDescent="0.25">
      <c r="A96" s="54" t="s">
        <v>95</v>
      </c>
      <c r="B96" s="5">
        <v>6183</v>
      </c>
      <c r="C96" s="6" t="s">
        <v>209</v>
      </c>
      <c r="D96" s="4" t="s">
        <v>6</v>
      </c>
      <c r="E96" s="53">
        <v>2</v>
      </c>
      <c r="G96" s="19">
        <v>6.51</v>
      </c>
      <c r="H96" s="39">
        <v>6.0412800000000004</v>
      </c>
      <c r="I96" s="19">
        <v>15.62</v>
      </c>
      <c r="J96" s="19">
        <v>14.5</v>
      </c>
      <c r="K96" s="19">
        <v>30.119999999999997</v>
      </c>
      <c r="M96" s="38"/>
    </row>
    <row r="97" spans="1:13" x14ac:dyDescent="0.25">
      <c r="A97" s="54" t="s">
        <v>96</v>
      </c>
      <c r="B97" s="5">
        <v>2242</v>
      </c>
      <c r="C97" s="6" t="s">
        <v>10</v>
      </c>
      <c r="D97" s="4" t="s">
        <v>6</v>
      </c>
      <c r="E97" s="53">
        <v>2</v>
      </c>
      <c r="G97" s="19">
        <v>5.86</v>
      </c>
      <c r="H97" s="39">
        <v>5.4380800000000002</v>
      </c>
      <c r="I97" s="19">
        <v>14.06</v>
      </c>
      <c r="J97" s="19">
        <v>13.05</v>
      </c>
      <c r="K97" s="19">
        <v>27.11</v>
      </c>
      <c r="M97" s="38"/>
    </row>
    <row r="98" spans="1:13" x14ac:dyDescent="0.25">
      <c r="A98" s="54" t="s">
        <v>97</v>
      </c>
      <c r="B98" s="5">
        <v>1798</v>
      </c>
      <c r="C98" s="9" t="s">
        <v>35</v>
      </c>
      <c r="D98" s="4" t="s">
        <v>6</v>
      </c>
      <c r="E98" s="53">
        <v>10</v>
      </c>
      <c r="G98" s="19">
        <v>2.91</v>
      </c>
      <c r="H98" s="19">
        <v>2.7004800000000002</v>
      </c>
      <c r="I98" s="19">
        <v>34.92</v>
      </c>
      <c r="J98" s="19">
        <v>32.409999999999997</v>
      </c>
      <c r="K98" s="19">
        <v>67.33</v>
      </c>
      <c r="M98" s="38">
        <v>442</v>
      </c>
    </row>
    <row r="99" spans="1:13" x14ac:dyDescent="0.25">
      <c r="A99" s="54" t="s">
        <v>98</v>
      </c>
      <c r="B99" s="5">
        <v>1670</v>
      </c>
      <c r="C99" s="6" t="s">
        <v>172</v>
      </c>
      <c r="D99" s="4" t="s">
        <v>6</v>
      </c>
      <c r="E99" s="53">
        <v>2</v>
      </c>
      <c r="G99" s="19">
        <v>5.85</v>
      </c>
      <c r="H99" s="19">
        <v>5.4287999999999998</v>
      </c>
      <c r="I99" s="19">
        <v>14.04</v>
      </c>
      <c r="J99" s="19">
        <v>13.03</v>
      </c>
      <c r="K99" s="19">
        <v>27.07</v>
      </c>
      <c r="M99" s="38">
        <v>431</v>
      </c>
    </row>
    <row r="100" spans="1:13" x14ac:dyDescent="0.25">
      <c r="A100" s="54" t="s">
        <v>99</v>
      </c>
      <c r="B100" s="5">
        <v>1624</v>
      </c>
      <c r="C100" s="6" t="s">
        <v>173</v>
      </c>
      <c r="D100" s="4" t="s">
        <v>6</v>
      </c>
      <c r="E100" s="53">
        <v>4</v>
      </c>
      <c r="G100" s="19">
        <v>6.45</v>
      </c>
      <c r="H100" s="19">
        <v>5.9856000000000007</v>
      </c>
      <c r="I100" s="19">
        <v>30.96</v>
      </c>
      <c r="J100" s="19">
        <v>28.73</v>
      </c>
      <c r="K100" s="19">
        <v>59.69</v>
      </c>
      <c r="M100" s="38">
        <v>432</v>
      </c>
    </row>
    <row r="101" spans="1:13" x14ac:dyDescent="0.25">
      <c r="A101" s="54" t="s">
        <v>100</v>
      </c>
      <c r="B101" s="5">
        <v>14185</v>
      </c>
      <c r="C101" s="6" t="s">
        <v>210</v>
      </c>
      <c r="D101" s="4" t="s">
        <v>6</v>
      </c>
      <c r="E101" s="53">
        <v>1</v>
      </c>
      <c r="G101" s="19">
        <v>6.35</v>
      </c>
      <c r="H101" s="39">
        <v>5.8928000000000003</v>
      </c>
      <c r="I101" s="19">
        <v>7.62</v>
      </c>
      <c r="J101" s="19">
        <v>7.07</v>
      </c>
      <c r="K101" s="19">
        <v>14.690000000000001</v>
      </c>
      <c r="M101" s="38"/>
    </row>
    <row r="102" spans="1:13" x14ac:dyDescent="0.25">
      <c r="A102" s="54" t="s">
        <v>101</v>
      </c>
      <c r="B102" s="53">
        <v>1812</v>
      </c>
      <c r="C102" s="3" t="s">
        <v>174</v>
      </c>
      <c r="D102" s="4" t="s">
        <v>6</v>
      </c>
      <c r="E102" s="53">
        <v>17</v>
      </c>
      <c r="G102" s="19">
        <v>0.8</v>
      </c>
      <c r="H102" s="19">
        <v>0.74240000000000006</v>
      </c>
      <c r="I102" s="19">
        <v>16.32</v>
      </c>
      <c r="J102" s="19">
        <v>15.14</v>
      </c>
      <c r="K102" s="19">
        <v>31.46</v>
      </c>
      <c r="M102" s="38">
        <v>0</v>
      </c>
    </row>
    <row r="103" spans="1:13" x14ac:dyDescent="0.25">
      <c r="A103" s="54" t="s">
        <v>102</v>
      </c>
      <c r="B103" s="12">
        <v>4635</v>
      </c>
      <c r="C103" s="13" t="s">
        <v>211</v>
      </c>
      <c r="D103" s="4" t="s">
        <v>6</v>
      </c>
      <c r="E103" s="53">
        <v>1</v>
      </c>
      <c r="G103" s="19">
        <v>1047</v>
      </c>
      <c r="H103" s="19">
        <v>971.6160000000001</v>
      </c>
      <c r="I103" s="19">
        <v>1256.4000000000001</v>
      </c>
      <c r="J103" s="19">
        <v>1165.94</v>
      </c>
      <c r="K103" s="19">
        <v>2422.34</v>
      </c>
      <c r="M103" s="38">
        <v>0</v>
      </c>
    </row>
    <row r="104" spans="1:13" x14ac:dyDescent="0.25">
      <c r="A104" s="54" t="s">
        <v>103</v>
      </c>
      <c r="B104" s="12">
        <v>4807</v>
      </c>
      <c r="C104" s="13" t="s">
        <v>212</v>
      </c>
      <c r="D104" s="4" t="s">
        <v>6</v>
      </c>
      <c r="E104" s="53">
        <v>1</v>
      </c>
      <c r="G104" s="19">
        <v>913</v>
      </c>
      <c r="H104" s="39">
        <v>847.26400000000001</v>
      </c>
      <c r="I104" s="19">
        <v>1095.5999999999999</v>
      </c>
      <c r="J104" s="19">
        <v>1016.72</v>
      </c>
      <c r="K104" s="19">
        <v>2112.3199999999997</v>
      </c>
      <c r="M104" s="38"/>
    </row>
    <row r="105" spans="1:13" x14ac:dyDescent="0.25">
      <c r="A105" s="54" t="s">
        <v>104</v>
      </c>
      <c r="B105" s="7">
        <v>25587</v>
      </c>
      <c r="C105" s="33" t="s">
        <v>204</v>
      </c>
      <c r="D105" s="10" t="s">
        <v>6</v>
      </c>
      <c r="E105" s="7">
        <v>1</v>
      </c>
      <c r="G105" s="19">
        <v>2.63</v>
      </c>
      <c r="H105" s="19">
        <v>2.4406400000000001</v>
      </c>
      <c r="I105" s="19">
        <v>3.16</v>
      </c>
      <c r="J105" s="19">
        <v>2.93</v>
      </c>
      <c r="K105" s="19">
        <v>6.09</v>
      </c>
      <c r="M105" s="38">
        <v>0</v>
      </c>
    </row>
    <row r="106" spans="1:13" x14ac:dyDescent="0.25">
      <c r="A106" s="54" t="s">
        <v>105</v>
      </c>
      <c r="B106" s="12">
        <v>4751</v>
      </c>
      <c r="C106" s="13" t="s">
        <v>175</v>
      </c>
      <c r="D106" s="4" t="s">
        <v>6</v>
      </c>
      <c r="E106" s="53">
        <v>4</v>
      </c>
      <c r="G106" s="19">
        <v>39.799999999999997</v>
      </c>
      <c r="H106" s="19">
        <v>36.934399999999997</v>
      </c>
      <c r="I106" s="19">
        <v>191.04</v>
      </c>
      <c r="J106" s="19">
        <v>177.29</v>
      </c>
      <c r="K106" s="19">
        <v>368.33</v>
      </c>
      <c r="M106" s="38">
        <v>0</v>
      </c>
    </row>
    <row r="107" spans="1:13" x14ac:dyDescent="0.25">
      <c r="A107" s="31"/>
      <c r="B107" s="88" t="s">
        <v>25</v>
      </c>
      <c r="C107" s="88"/>
      <c r="D107" s="88"/>
      <c r="E107" s="88"/>
      <c r="G107" s="45"/>
      <c r="H107" s="45"/>
      <c r="I107" s="45"/>
      <c r="J107" s="45"/>
      <c r="K107" s="45"/>
      <c r="M107" s="38"/>
    </row>
    <row r="108" spans="1:13" x14ac:dyDescent="0.25">
      <c r="A108" s="17" t="s">
        <v>233</v>
      </c>
      <c r="B108" s="5">
        <v>1827</v>
      </c>
      <c r="C108" s="6" t="s">
        <v>8</v>
      </c>
      <c r="D108" s="29" t="s">
        <v>6</v>
      </c>
      <c r="E108" s="7">
        <v>10</v>
      </c>
      <c r="G108" s="19">
        <v>0.66</v>
      </c>
      <c r="H108" s="19">
        <v>0.61248000000000002</v>
      </c>
      <c r="I108" s="19">
        <v>7.92</v>
      </c>
      <c r="J108" s="19">
        <v>7.35</v>
      </c>
      <c r="K108" s="19">
        <v>15.27</v>
      </c>
      <c r="M108" s="38">
        <v>13348</v>
      </c>
    </row>
    <row r="109" spans="1:13" x14ac:dyDescent="0.25">
      <c r="A109" s="63" t="s">
        <v>235</v>
      </c>
      <c r="B109" s="7">
        <v>20039</v>
      </c>
      <c r="C109" s="6" t="s">
        <v>179</v>
      </c>
      <c r="D109" s="29" t="s">
        <v>6</v>
      </c>
      <c r="E109" s="7">
        <v>6</v>
      </c>
      <c r="G109" s="45">
        <v>17.920000000000002</v>
      </c>
      <c r="H109" s="49">
        <v>16.629760000000001</v>
      </c>
      <c r="I109" s="19">
        <v>129.02000000000001</v>
      </c>
      <c r="J109" s="19">
        <v>119.73</v>
      </c>
      <c r="K109" s="19">
        <v>248.75</v>
      </c>
      <c r="M109" s="38">
        <v>2512</v>
      </c>
    </row>
    <row r="110" spans="1:13" x14ac:dyDescent="0.25">
      <c r="A110" s="63" t="s">
        <v>236</v>
      </c>
      <c r="B110" s="63">
        <v>22862</v>
      </c>
      <c r="C110" s="3" t="s">
        <v>4</v>
      </c>
      <c r="D110" s="63" t="s">
        <v>7</v>
      </c>
      <c r="E110" s="63">
        <v>18</v>
      </c>
      <c r="G110" s="19">
        <v>0.67</v>
      </c>
      <c r="H110" s="19">
        <v>0.62176000000000009</v>
      </c>
      <c r="I110" s="19">
        <v>14.47</v>
      </c>
      <c r="J110" s="19">
        <v>13.43</v>
      </c>
      <c r="K110" s="19">
        <v>27.9</v>
      </c>
      <c r="M110" s="38">
        <v>1013</v>
      </c>
    </row>
    <row r="111" spans="1:13" x14ac:dyDescent="0.25">
      <c r="A111" s="63" t="s">
        <v>237</v>
      </c>
      <c r="B111" s="63">
        <v>22863</v>
      </c>
      <c r="C111" s="3" t="s">
        <v>5</v>
      </c>
      <c r="D111" s="63" t="s">
        <v>7</v>
      </c>
      <c r="E111" s="63">
        <v>18</v>
      </c>
      <c r="G111" s="19">
        <v>0.67</v>
      </c>
      <c r="H111" s="19">
        <v>0.62176000000000009</v>
      </c>
      <c r="I111" s="19">
        <v>14.47</v>
      </c>
      <c r="J111" s="19">
        <v>13.43</v>
      </c>
      <c r="K111" s="19">
        <v>27.9</v>
      </c>
      <c r="M111" s="38">
        <v>1013</v>
      </c>
    </row>
    <row r="112" spans="1:13" x14ac:dyDescent="0.25">
      <c r="A112" s="63" t="s">
        <v>238</v>
      </c>
      <c r="B112" s="5">
        <v>2003</v>
      </c>
      <c r="C112" s="6" t="s">
        <v>213</v>
      </c>
      <c r="D112" s="29" t="s">
        <v>6</v>
      </c>
      <c r="E112" s="7">
        <v>2</v>
      </c>
      <c r="G112" s="19">
        <v>21.5</v>
      </c>
      <c r="H112" s="39">
        <v>19.952000000000002</v>
      </c>
      <c r="I112" s="19">
        <v>51.6</v>
      </c>
      <c r="J112" s="19">
        <v>47.88</v>
      </c>
      <c r="K112" s="19">
        <v>99.48</v>
      </c>
      <c r="M112" s="38"/>
    </row>
    <row r="113" spans="1:13" x14ac:dyDescent="0.25">
      <c r="A113" s="63" t="s">
        <v>239</v>
      </c>
      <c r="B113" s="5">
        <v>6387</v>
      </c>
      <c r="C113" s="6" t="s">
        <v>214</v>
      </c>
      <c r="D113" s="4" t="s">
        <v>6</v>
      </c>
      <c r="E113" s="63">
        <v>12</v>
      </c>
      <c r="G113" s="19">
        <v>2.77</v>
      </c>
      <c r="H113" s="19">
        <v>2.57056</v>
      </c>
      <c r="I113" s="19">
        <v>39.89</v>
      </c>
      <c r="J113" s="19">
        <v>37.020000000000003</v>
      </c>
      <c r="K113" s="19">
        <v>76.91</v>
      </c>
      <c r="M113" s="38">
        <v>0</v>
      </c>
    </row>
    <row r="114" spans="1:13" x14ac:dyDescent="0.25">
      <c r="A114" s="63" t="s">
        <v>240</v>
      </c>
      <c r="B114" s="14">
        <v>256</v>
      </c>
      <c r="C114" s="15" t="s">
        <v>14</v>
      </c>
      <c r="D114" s="4" t="s">
        <v>6</v>
      </c>
      <c r="E114" s="63">
        <v>2</v>
      </c>
      <c r="G114" s="19">
        <v>11.85</v>
      </c>
      <c r="H114" s="39">
        <v>10.9968</v>
      </c>
      <c r="I114" s="19">
        <v>28.44</v>
      </c>
      <c r="J114" s="19">
        <v>26.39</v>
      </c>
      <c r="K114" s="19">
        <v>54.83</v>
      </c>
      <c r="M114" s="38">
        <v>20111</v>
      </c>
    </row>
    <row r="115" spans="1:13" x14ac:dyDescent="0.25">
      <c r="A115" s="63" t="s">
        <v>241</v>
      </c>
      <c r="B115" s="63">
        <v>16365</v>
      </c>
      <c r="C115" s="3" t="s">
        <v>180</v>
      </c>
      <c r="D115" s="4" t="s">
        <v>6</v>
      </c>
      <c r="E115" s="63">
        <v>6</v>
      </c>
      <c r="G115" s="45">
        <v>33.869999999999997</v>
      </c>
      <c r="H115" s="49">
        <v>31.431359999999998</v>
      </c>
      <c r="I115" s="19">
        <v>243.86</v>
      </c>
      <c r="J115" s="19">
        <v>226.31</v>
      </c>
      <c r="K115" s="19">
        <v>470.17</v>
      </c>
      <c r="M115" s="38">
        <v>0</v>
      </c>
    </row>
    <row r="116" spans="1:13" ht="26.25" x14ac:dyDescent="0.25">
      <c r="A116" s="63" t="s">
        <v>242</v>
      </c>
      <c r="B116" s="5"/>
      <c r="C116" s="26" t="s">
        <v>373</v>
      </c>
      <c r="D116" s="4" t="s">
        <v>6</v>
      </c>
      <c r="E116" s="63">
        <v>6</v>
      </c>
      <c r="G116" s="19">
        <v>0</v>
      </c>
      <c r="H116" s="19">
        <v>85.14</v>
      </c>
      <c r="I116" s="19">
        <v>0</v>
      </c>
      <c r="J116" s="19">
        <v>613.01</v>
      </c>
      <c r="K116" s="19">
        <v>613.01</v>
      </c>
      <c r="M116" s="38">
        <v>0</v>
      </c>
    </row>
    <row r="117" spans="1:13" x14ac:dyDescent="0.25">
      <c r="A117" s="63" t="s">
        <v>243</v>
      </c>
      <c r="B117" s="5">
        <v>1798</v>
      </c>
      <c r="C117" s="6" t="s">
        <v>35</v>
      </c>
      <c r="D117" s="4" t="s">
        <v>6</v>
      </c>
      <c r="E117" s="63">
        <v>4</v>
      </c>
      <c r="G117" s="19">
        <v>2.91</v>
      </c>
      <c r="H117" s="19">
        <v>2.7004800000000002</v>
      </c>
      <c r="I117" s="19">
        <v>13.97</v>
      </c>
      <c r="J117" s="19">
        <v>12.96</v>
      </c>
      <c r="K117" s="19">
        <v>26.93</v>
      </c>
      <c r="M117" s="38">
        <v>442</v>
      </c>
    </row>
    <row r="118" spans="1:13" x14ac:dyDescent="0.25">
      <c r="A118" s="63" t="s">
        <v>244</v>
      </c>
      <c r="B118" s="5">
        <v>1799</v>
      </c>
      <c r="C118" s="6" t="s">
        <v>186</v>
      </c>
      <c r="D118" s="4" t="s">
        <v>6</v>
      </c>
      <c r="E118" s="63">
        <v>2</v>
      </c>
      <c r="G118" s="19">
        <v>1.84</v>
      </c>
      <c r="H118" s="19">
        <v>1.7075200000000001</v>
      </c>
      <c r="I118" s="19">
        <v>4.42</v>
      </c>
      <c r="J118" s="19">
        <v>4.0999999999999996</v>
      </c>
      <c r="K118" s="19">
        <v>8.52</v>
      </c>
      <c r="M118" s="38">
        <v>0</v>
      </c>
    </row>
    <row r="119" spans="1:13" x14ac:dyDescent="0.25">
      <c r="A119" s="63" t="s">
        <v>245</v>
      </c>
      <c r="B119" s="5">
        <v>1624</v>
      </c>
      <c r="C119" s="6" t="s">
        <v>173</v>
      </c>
      <c r="D119" s="29" t="s">
        <v>6</v>
      </c>
      <c r="E119" s="7">
        <v>4</v>
      </c>
      <c r="G119" s="19">
        <v>6.45</v>
      </c>
      <c r="H119" s="19">
        <v>5.9856000000000007</v>
      </c>
      <c r="I119" s="19">
        <v>30.96</v>
      </c>
      <c r="J119" s="19">
        <v>28.73</v>
      </c>
      <c r="K119" s="19">
        <v>59.69</v>
      </c>
      <c r="M119" s="38">
        <v>432</v>
      </c>
    </row>
    <row r="120" spans="1:13" x14ac:dyDescent="0.25">
      <c r="A120" s="63" t="s">
        <v>246</v>
      </c>
      <c r="B120" s="5">
        <v>1625</v>
      </c>
      <c r="C120" s="6" t="s">
        <v>215</v>
      </c>
      <c r="D120" s="29" t="s">
        <v>6</v>
      </c>
      <c r="E120" s="7">
        <v>6</v>
      </c>
      <c r="G120" s="19">
        <v>7.42</v>
      </c>
      <c r="H120" s="19">
        <v>6.8857600000000003</v>
      </c>
      <c r="I120" s="19">
        <v>53.42</v>
      </c>
      <c r="J120" s="19">
        <v>49.58</v>
      </c>
      <c r="K120" s="19">
        <v>103</v>
      </c>
      <c r="M120" s="38">
        <v>439</v>
      </c>
    </row>
    <row r="121" spans="1:13" x14ac:dyDescent="0.25">
      <c r="A121" s="63" t="s">
        <v>247</v>
      </c>
      <c r="B121" s="63">
        <v>1812</v>
      </c>
      <c r="C121" s="3" t="s">
        <v>174</v>
      </c>
      <c r="D121" s="4" t="s">
        <v>6</v>
      </c>
      <c r="E121" s="63">
        <v>16</v>
      </c>
      <c r="G121" s="19">
        <v>0.8</v>
      </c>
      <c r="H121" s="19">
        <v>0.74240000000000006</v>
      </c>
      <c r="I121" s="19">
        <v>15.36</v>
      </c>
      <c r="J121" s="19">
        <v>14.25</v>
      </c>
      <c r="K121" s="19">
        <v>29.61</v>
      </c>
      <c r="M121" s="38">
        <v>0</v>
      </c>
    </row>
    <row r="122" spans="1:13" x14ac:dyDescent="0.25">
      <c r="A122" s="63" t="s">
        <v>248</v>
      </c>
      <c r="B122" s="63">
        <v>16461</v>
      </c>
      <c r="C122" s="3" t="s">
        <v>266</v>
      </c>
      <c r="D122" s="4" t="s">
        <v>6</v>
      </c>
      <c r="E122" s="63">
        <v>6</v>
      </c>
      <c r="G122" s="19">
        <v>57.16</v>
      </c>
      <c r="H122" s="19">
        <v>53.04448</v>
      </c>
      <c r="I122" s="19">
        <v>411.55</v>
      </c>
      <c r="J122" s="19">
        <v>381.92</v>
      </c>
      <c r="K122" s="19">
        <v>793.47</v>
      </c>
      <c r="M122" s="38">
        <v>0</v>
      </c>
    </row>
    <row r="123" spans="1:13" x14ac:dyDescent="0.25">
      <c r="A123" s="63" t="s">
        <v>267</v>
      </c>
      <c r="B123" s="63">
        <v>24446</v>
      </c>
      <c r="C123" s="3" t="s">
        <v>176</v>
      </c>
      <c r="D123" s="63" t="s">
        <v>6</v>
      </c>
      <c r="E123" s="7">
        <v>6</v>
      </c>
      <c r="G123" s="19">
        <v>16.329999999999998</v>
      </c>
      <c r="H123" s="19">
        <v>15.15424</v>
      </c>
      <c r="I123" s="19">
        <v>117.58</v>
      </c>
      <c r="J123" s="19">
        <v>109.11</v>
      </c>
      <c r="K123" s="19">
        <v>226.69</v>
      </c>
      <c r="M123" s="38">
        <v>2510</v>
      </c>
    </row>
    <row r="124" spans="1:13" x14ac:dyDescent="0.25">
      <c r="A124" s="31"/>
      <c r="B124" s="21"/>
      <c r="C124" s="22" t="s">
        <v>33</v>
      </c>
      <c r="D124" s="23"/>
      <c r="E124" s="23"/>
      <c r="F124" s="23"/>
      <c r="G124" s="46"/>
      <c r="H124" s="47"/>
      <c r="I124" s="48">
        <v>5512.7300000000014</v>
      </c>
      <c r="J124" s="48">
        <v>5728.8100000000013</v>
      </c>
      <c r="K124" s="48">
        <v>11241.54</v>
      </c>
    </row>
    <row r="125" spans="1:13" x14ac:dyDescent="0.25">
      <c r="G125" s="43"/>
      <c r="H125" s="43"/>
      <c r="I125" s="43"/>
      <c r="J125" s="43"/>
      <c r="K125" s="43"/>
    </row>
    <row r="126" spans="1:13" x14ac:dyDescent="0.25">
      <c r="A126" s="17">
        <v>3</v>
      </c>
      <c r="B126" s="11" t="s">
        <v>216</v>
      </c>
      <c r="C126" s="11"/>
      <c r="D126" s="11"/>
      <c r="E126" s="11"/>
      <c r="G126" s="92" t="s">
        <v>32</v>
      </c>
      <c r="H126" s="92"/>
      <c r="I126" s="92"/>
      <c r="J126" s="92"/>
      <c r="K126" s="92"/>
      <c r="M126" s="85" t="s">
        <v>185</v>
      </c>
    </row>
    <row r="127" spans="1:13" x14ac:dyDescent="0.25">
      <c r="A127" s="17"/>
      <c r="B127" s="11" t="s">
        <v>217</v>
      </c>
      <c r="C127" s="11"/>
      <c r="D127" s="11"/>
      <c r="E127" s="11"/>
      <c r="G127" s="93" t="s">
        <v>28</v>
      </c>
      <c r="H127" s="93"/>
      <c r="I127" s="93" t="s">
        <v>31</v>
      </c>
      <c r="J127" s="93"/>
      <c r="K127" s="93" t="s">
        <v>31</v>
      </c>
      <c r="M127" s="86"/>
    </row>
    <row r="128" spans="1:13" ht="30" customHeight="1" x14ac:dyDescent="0.25">
      <c r="A128" s="17"/>
      <c r="B128" s="35" t="s">
        <v>184</v>
      </c>
      <c r="C128" s="2" t="s">
        <v>0</v>
      </c>
      <c r="D128" s="2" t="s">
        <v>1</v>
      </c>
      <c r="E128" s="1" t="s">
        <v>12</v>
      </c>
      <c r="G128" s="50" t="s">
        <v>29</v>
      </c>
      <c r="H128" s="50" t="s">
        <v>30</v>
      </c>
      <c r="I128" s="50" t="s">
        <v>29</v>
      </c>
      <c r="J128" s="50" t="s">
        <v>30</v>
      </c>
      <c r="K128" s="93"/>
      <c r="M128" s="87"/>
    </row>
    <row r="129" spans="1:13" x14ac:dyDescent="0.25">
      <c r="A129" s="17"/>
      <c r="B129" s="88" t="s">
        <v>24</v>
      </c>
      <c r="C129" s="88"/>
      <c r="D129" s="88"/>
      <c r="E129" s="88"/>
      <c r="G129" s="51"/>
      <c r="H129" s="51"/>
      <c r="I129" s="51"/>
      <c r="J129" s="51"/>
      <c r="K129" s="51"/>
      <c r="M129" s="37"/>
    </row>
    <row r="130" spans="1:13" x14ac:dyDescent="0.25">
      <c r="A130" s="17" t="s">
        <v>106</v>
      </c>
      <c r="B130" s="5">
        <v>23151</v>
      </c>
      <c r="C130" s="6" t="s">
        <v>11</v>
      </c>
      <c r="D130" s="4" t="s">
        <v>6</v>
      </c>
      <c r="E130" s="53">
        <v>12</v>
      </c>
      <c r="G130" s="19">
        <v>0.18</v>
      </c>
      <c r="H130" s="39">
        <v>0.16703999999999999</v>
      </c>
      <c r="I130" s="19">
        <v>2.59</v>
      </c>
      <c r="J130" s="19">
        <v>2.41</v>
      </c>
      <c r="K130" s="19">
        <v>5</v>
      </c>
      <c r="M130" s="37">
        <v>411</v>
      </c>
    </row>
    <row r="131" spans="1:13" x14ac:dyDescent="0.25">
      <c r="A131" s="53" t="s">
        <v>107</v>
      </c>
      <c r="B131" s="5">
        <v>6154</v>
      </c>
      <c r="C131" s="9" t="s">
        <v>16</v>
      </c>
      <c r="D131" s="4" t="s">
        <v>6</v>
      </c>
      <c r="E131" s="53">
        <v>4</v>
      </c>
      <c r="G131" s="19">
        <v>4.1100000000000003</v>
      </c>
      <c r="H131" s="19">
        <v>3.8140800000000006</v>
      </c>
      <c r="I131" s="19">
        <v>19.73</v>
      </c>
      <c r="J131" s="19">
        <v>18.309999999999999</v>
      </c>
      <c r="K131" s="19">
        <v>38.04</v>
      </c>
      <c r="M131" s="37">
        <v>11272</v>
      </c>
    </row>
    <row r="132" spans="1:13" x14ac:dyDescent="0.25">
      <c r="A132" s="53" t="s">
        <v>108</v>
      </c>
      <c r="B132" s="7">
        <v>1827</v>
      </c>
      <c r="C132" s="33" t="s">
        <v>8</v>
      </c>
      <c r="D132" s="10" t="s">
        <v>6</v>
      </c>
      <c r="E132" s="7">
        <v>4</v>
      </c>
      <c r="G132" s="19">
        <v>0.66</v>
      </c>
      <c r="H132" s="19">
        <v>0.61248000000000002</v>
      </c>
      <c r="I132" s="19">
        <v>3.17</v>
      </c>
      <c r="J132" s="19">
        <v>2.94</v>
      </c>
      <c r="K132" s="19">
        <v>6.1099999999999994</v>
      </c>
      <c r="M132" s="38">
        <v>13348</v>
      </c>
    </row>
    <row r="133" spans="1:13" x14ac:dyDescent="0.25">
      <c r="A133" s="53" t="s">
        <v>109</v>
      </c>
      <c r="B133" s="7">
        <v>5230</v>
      </c>
      <c r="C133" s="33" t="s">
        <v>9</v>
      </c>
      <c r="D133" s="10" t="s">
        <v>18</v>
      </c>
      <c r="E133" s="7">
        <v>5.5</v>
      </c>
      <c r="G133" s="19">
        <v>56.93</v>
      </c>
      <c r="H133" s="19">
        <v>52.831040000000002</v>
      </c>
      <c r="I133" s="19">
        <v>375.74</v>
      </c>
      <c r="J133" s="19">
        <v>348.68</v>
      </c>
      <c r="K133" s="19">
        <v>724.42000000000007</v>
      </c>
      <c r="M133" s="38">
        <v>868</v>
      </c>
    </row>
    <row r="134" spans="1:13" x14ac:dyDescent="0.25">
      <c r="A134" s="53" t="s">
        <v>110</v>
      </c>
      <c r="B134" s="12">
        <v>34254</v>
      </c>
      <c r="C134" s="13" t="s">
        <v>20</v>
      </c>
      <c r="D134" s="53" t="s">
        <v>7</v>
      </c>
      <c r="E134" s="7">
        <v>71</v>
      </c>
      <c r="G134" s="19">
        <v>12.48</v>
      </c>
      <c r="H134" s="39">
        <v>11.581440000000001</v>
      </c>
      <c r="I134" s="19">
        <v>1063.3</v>
      </c>
      <c r="J134" s="19">
        <v>986.74</v>
      </c>
      <c r="K134" s="19">
        <v>2050.04</v>
      </c>
      <c r="M134" s="37"/>
    </row>
    <row r="135" spans="1:13" x14ac:dyDescent="0.25">
      <c r="A135" s="53" t="s">
        <v>111</v>
      </c>
      <c r="B135" s="5">
        <v>17031</v>
      </c>
      <c r="C135" s="6" t="s">
        <v>15</v>
      </c>
      <c r="D135" s="4" t="s">
        <v>6</v>
      </c>
      <c r="E135" s="53">
        <v>10</v>
      </c>
      <c r="G135" s="19">
        <v>0.83</v>
      </c>
      <c r="H135" s="19">
        <v>0.77024000000000004</v>
      </c>
      <c r="I135" s="19">
        <v>9.9600000000000009</v>
      </c>
      <c r="J135" s="19">
        <v>9.24</v>
      </c>
      <c r="K135" s="19">
        <v>19.200000000000003</v>
      </c>
      <c r="M135" s="38">
        <v>0</v>
      </c>
    </row>
    <row r="136" spans="1:13" x14ac:dyDescent="0.25">
      <c r="A136" s="53" t="s">
        <v>112</v>
      </c>
      <c r="B136" s="5">
        <v>6468</v>
      </c>
      <c r="C136" s="6" t="s">
        <v>22</v>
      </c>
      <c r="D136" s="4" t="s">
        <v>6</v>
      </c>
      <c r="E136" s="53">
        <v>2</v>
      </c>
      <c r="G136" s="19">
        <v>2.81</v>
      </c>
      <c r="H136" s="19">
        <v>2.6076800000000002</v>
      </c>
      <c r="I136" s="19">
        <v>6.74</v>
      </c>
      <c r="J136" s="19">
        <v>6.26</v>
      </c>
      <c r="K136" s="19">
        <v>13</v>
      </c>
      <c r="M136" s="38">
        <v>0</v>
      </c>
    </row>
    <row r="137" spans="1:13" x14ac:dyDescent="0.25">
      <c r="A137" s="53" t="s">
        <v>113</v>
      </c>
      <c r="B137" s="5">
        <v>6469</v>
      </c>
      <c r="C137" s="6" t="s">
        <v>21</v>
      </c>
      <c r="D137" s="4" t="s">
        <v>6</v>
      </c>
      <c r="E137" s="53">
        <v>6</v>
      </c>
      <c r="G137" s="45">
        <v>2.83</v>
      </c>
      <c r="H137" s="45">
        <v>2.6262400000000001</v>
      </c>
      <c r="I137" s="19">
        <v>20.38</v>
      </c>
      <c r="J137" s="19">
        <v>18.91</v>
      </c>
      <c r="K137" s="19">
        <v>39.29</v>
      </c>
      <c r="M137" s="38">
        <v>0</v>
      </c>
    </row>
    <row r="138" spans="1:13" x14ac:dyDescent="0.25">
      <c r="A138" s="53" t="s">
        <v>114</v>
      </c>
      <c r="B138" s="5">
        <v>6784</v>
      </c>
      <c r="C138" s="6" t="s">
        <v>196</v>
      </c>
      <c r="D138" s="4" t="s">
        <v>6</v>
      </c>
      <c r="E138" s="53">
        <v>2</v>
      </c>
      <c r="G138" s="45">
        <v>3.03</v>
      </c>
      <c r="H138" s="45">
        <v>2.8118400000000001</v>
      </c>
      <c r="I138" s="19">
        <v>7.27</v>
      </c>
      <c r="J138" s="19">
        <v>6.75</v>
      </c>
      <c r="K138" s="19">
        <v>14.02</v>
      </c>
      <c r="M138" s="38">
        <v>0</v>
      </c>
    </row>
    <row r="139" spans="1:13" x14ac:dyDescent="0.25">
      <c r="A139" s="53" t="s">
        <v>115</v>
      </c>
      <c r="B139" s="8">
        <v>21755</v>
      </c>
      <c r="C139" s="9" t="s">
        <v>3</v>
      </c>
      <c r="D139" s="53" t="s">
        <v>6</v>
      </c>
      <c r="E139" s="7">
        <v>2</v>
      </c>
      <c r="G139" s="19">
        <v>4.6500000000000004</v>
      </c>
      <c r="H139" s="19">
        <v>4.3152000000000008</v>
      </c>
      <c r="I139" s="19">
        <v>11.16</v>
      </c>
      <c r="J139" s="19">
        <v>10.36</v>
      </c>
      <c r="K139" s="19">
        <v>21.52</v>
      </c>
      <c r="M139" s="38">
        <v>0</v>
      </c>
    </row>
    <row r="140" spans="1:13" x14ac:dyDescent="0.25">
      <c r="A140" s="53" t="s">
        <v>116</v>
      </c>
      <c r="B140" s="5">
        <v>255</v>
      </c>
      <c r="C140" s="6" t="s">
        <v>13</v>
      </c>
      <c r="D140" s="4" t="s">
        <v>6</v>
      </c>
      <c r="E140" s="53">
        <v>1</v>
      </c>
      <c r="G140" s="19">
        <v>16.100000000000001</v>
      </c>
      <c r="H140" s="39">
        <v>14.940800000000001</v>
      </c>
      <c r="I140" s="19">
        <v>19.32</v>
      </c>
      <c r="J140" s="19">
        <v>17.93</v>
      </c>
      <c r="K140" s="19">
        <v>37.25</v>
      </c>
      <c r="M140" s="37">
        <v>404</v>
      </c>
    </row>
    <row r="141" spans="1:13" x14ac:dyDescent="0.25">
      <c r="A141" s="53" t="s">
        <v>117</v>
      </c>
      <c r="B141" s="14">
        <v>256</v>
      </c>
      <c r="C141" s="15" t="s">
        <v>14</v>
      </c>
      <c r="D141" s="4" t="s">
        <v>6</v>
      </c>
      <c r="E141" s="53">
        <v>1</v>
      </c>
      <c r="G141" s="19">
        <v>11.85</v>
      </c>
      <c r="H141" s="39">
        <v>10.9968</v>
      </c>
      <c r="I141" s="19">
        <v>14.22</v>
      </c>
      <c r="J141" s="19">
        <v>13.2</v>
      </c>
      <c r="K141" s="19">
        <v>27.42</v>
      </c>
      <c r="M141" s="38">
        <v>20111</v>
      </c>
    </row>
    <row r="142" spans="1:13" x14ac:dyDescent="0.25">
      <c r="A142" s="53" t="s">
        <v>118</v>
      </c>
      <c r="B142" s="5">
        <v>2167</v>
      </c>
      <c r="C142" s="6" t="s">
        <v>2</v>
      </c>
      <c r="D142" s="53" t="s">
        <v>6</v>
      </c>
      <c r="E142" s="7">
        <v>2</v>
      </c>
      <c r="G142" s="19">
        <v>25.71</v>
      </c>
      <c r="H142" s="19">
        <v>23.858880000000003</v>
      </c>
      <c r="I142" s="19">
        <v>61.7</v>
      </c>
      <c r="J142" s="19">
        <v>57.26</v>
      </c>
      <c r="K142" s="19">
        <v>118.96000000000001</v>
      </c>
      <c r="M142" s="38">
        <v>0</v>
      </c>
    </row>
    <row r="143" spans="1:13" x14ac:dyDescent="0.25">
      <c r="A143" s="53" t="s">
        <v>119</v>
      </c>
      <c r="B143" s="5">
        <v>2242</v>
      </c>
      <c r="C143" s="6" t="s">
        <v>10</v>
      </c>
      <c r="D143" s="4" t="s">
        <v>6</v>
      </c>
      <c r="E143" s="53">
        <v>6</v>
      </c>
      <c r="G143" s="19">
        <v>5.86</v>
      </c>
      <c r="H143" s="19">
        <v>5.4380800000000002</v>
      </c>
      <c r="I143" s="19">
        <v>42.19</v>
      </c>
      <c r="J143" s="19">
        <v>39.15</v>
      </c>
      <c r="K143" s="19">
        <v>81.34</v>
      </c>
      <c r="M143" s="68">
        <v>0</v>
      </c>
    </row>
    <row r="144" spans="1:13" x14ac:dyDescent="0.25">
      <c r="A144" s="53" t="s">
        <v>120</v>
      </c>
      <c r="B144" s="5">
        <v>1624</v>
      </c>
      <c r="C144" s="6" t="s">
        <v>173</v>
      </c>
      <c r="D144" s="4" t="s">
        <v>6</v>
      </c>
      <c r="E144" s="53">
        <v>4</v>
      </c>
      <c r="G144" s="19">
        <v>6.45</v>
      </c>
      <c r="H144" s="19">
        <v>5.9856000000000007</v>
      </c>
      <c r="I144" s="19">
        <v>30.96</v>
      </c>
      <c r="J144" s="19">
        <v>28.73</v>
      </c>
      <c r="K144" s="19">
        <v>59.69</v>
      </c>
      <c r="M144" s="38">
        <v>432</v>
      </c>
    </row>
    <row r="145" spans="1:13" x14ac:dyDescent="0.25">
      <c r="A145" s="53" t="s">
        <v>121</v>
      </c>
      <c r="B145" s="5">
        <v>16525</v>
      </c>
      <c r="C145" s="6" t="s">
        <v>23</v>
      </c>
      <c r="D145" s="4" t="s">
        <v>6</v>
      </c>
      <c r="E145" s="53">
        <v>6</v>
      </c>
      <c r="G145" s="19">
        <v>69.239999999999995</v>
      </c>
      <c r="H145" s="39">
        <v>64.254719999999992</v>
      </c>
      <c r="I145" s="19">
        <v>498.53</v>
      </c>
      <c r="J145" s="19">
        <v>462.63</v>
      </c>
      <c r="K145" s="19">
        <v>961.16</v>
      </c>
      <c r="M145" s="37">
        <v>4272</v>
      </c>
    </row>
    <row r="146" spans="1:13" x14ac:dyDescent="0.25">
      <c r="A146" s="53" t="s">
        <v>122</v>
      </c>
      <c r="B146" s="53">
        <v>1812</v>
      </c>
      <c r="C146" s="3" t="s">
        <v>174</v>
      </c>
      <c r="D146" s="4" t="s">
        <v>6</v>
      </c>
      <c r="E146" s="53">
        <v>4</v>
      </c>
      <c r="G146" s="19">
        <v>0.8</v>
      </c>
      <c r="H146" s="19">
        <v>0.74240000000000006</v>
      </c>
      <c r="I146" s="19">
        <v>3.84</v>
      </c>
      <c r="J146" s="19">
        <v>3.56</v>
      </c>
      <c r="K146" s="19">
        <v>7.4</v>
      </c>
      <c r="M146" s="38">
        <v>0</v>
      </c>
    </row>
    <row r="147" spans="1:13" x14ac:dyDescent="0.25">
      <c r="A147" s="53" t="s">
        <v>123</v>
      </c>
      <c r="B147" s="12">
        <v>4800</v>
      </c>
      <c r="C147" s="13" t="s">
        <v>27</v>
      </c>
      <c r="D147" s="29" t="s">
        <v>6</v>
      </c>
      <c r="E147" s="7">
        <v>2</v>
      </c>
      <c r="G147" s="19">
        <v>723</v>
      </c>
      <c r="H147" s="19">
        <v>670.94400000000007</v>
      </c>
      <c r="I147" s="19">
        <v>1735.2</v>
      </c>
      <c r="J147" s="19">
        <v>1610.27</v>
      </c>
      <c r="K147" s="19">
        <v>3345.4700000000003</v>
      </c>
      <c r="M147" s="68">
        <v>0</v>
      </c>
    </row>
    <row r="148" spans="1:13" x14ac:dyDescent="0.25">
      <c r="A148" s="53" t="s">
        <v>124</v>
      </c>
      <c r="B148" s="5">
        <v>2153</v>
      </c>
      <c r="C148" s="6" t="s">
        <v>17</v>
      </c>
      <c r="D148" s="4" t="s">
        <v>6</v>
      </c>
      <c r="E148" s="53">
        <v>4</v>
      </c>
      <c r="G148" s="19">
        <v>2.4500000000000002</v>
      </c>
      <c r="H148" s="39">
        <v>2.2736000000000001</v>
      </c>
      <c r="I148" s="19">
        <v>11.76</v>
      </c>
      <c r="J148" s="19">
        <v>10.91</v>
      </c>
      <c r="K148" s="19">
        <v>22.67</v>
      </c>
      <c r="M148" s="37">
        <v>7581</v>
      </c>
    </row>
    <row r="149" spans="1:13" x14ac:dyDescent="0.25">
      <c r="A149" s="53" t="s">
        <v>125</v>
      </c>
      <c r="B149" s="12">
        <v>4751</v>
      </c>
      <c r="C149" s="13" t="s">
        <v>175</v>
      </c>
      <c r="D149" s="4" t="s">
        <v>6</v>
      </c>
      <c r="E149" s="53">
        <v>4</v>
      </c>
      <c r="G149" s="19">
        <v>39.799999999999997</v>
      </c>
      <c r="H149" s="19">
        <v>36.934399999999997</v>
      </c>
      <c r="I149" s="19">
        <v>191.04</v>
      </c>
      <c r="J149" s="19">
        <v>177.29</v>
      </c>
      <c r="K149" s="19">
        <v>368.33</v>
      </c>
      <c r="M149" s="38">
        <v>0</v>
      </c>
    </row>
    <row r="150" spans="1:13" x14ac:dyDescent="0.25">
      <c r="A150" s="31"/>
      <c r="B150" s="89" t="s">
        <v>25</v>
      </c>
      <c r="C150" s="90"/>
      <c r="D150" s="90"/>
      <c r="E150" s="91"/>
      <c r="G150" s="45"/>
      <c r="H150" s="45"/>
      <c r="I150" s="45"/>
      <c r="J150" s="45"/>
      <c r="K150" s="45"/>
      <c r="M150" s="37"/>
    </row>
    <row r="151" spans="1:13" x14ac:dyDescent="0.25">
      <c r="A151" s="34" t="s">
        <v>126</v>
      </c>
      <c r="B151" s="5">
        <v>1827</v>
      </c>
      <c r="C151" s="6" t="s">
        <v>8</v>
      </c>
      <c r="D151" s="29" t="s">
        <v>6</v>
      </c>
      <c r="E151" s="7">
        <v>4</v>
      </c>
      <c r="G151" s="19">
        <v>0.66</v>
      </c>
      <c r="H151" s="19">
        <v>0.61248000000000002</v>
      </c>
      <c r="I151" s="19">
        <v>3.17</v>
      </c>
      <c r="J151" s="19">
        <v>2.94</v>
      </c>
      <c r="K151" s="19">
        <v>6.1099999999999994</v>
      </c>
      <c r="M151" s="38">
        <v>13348</v>
      </c>
    </row>
    <row r="152" spans="1:13" ht="25.5" x14ac:dyDescent="0.25">
      <c r="A152" s="70" t="s">
        <v>127</v>
      </c>
      <c r="B152" s="66">
        <v>7486</v>
      </c>
      <c r="C152" s="67" t="s">
        <v>289</v>
      </c>
      <c r="D152" s="29" t="s">
        <v>6</v>
      </c>
      <c r="E152" s="29">
        <v>2</v>
      </c>
      <c r="G152" s="19">
        <v>0</v>
      </c>
      <c r="H152" s="19">
        <v>17.03</v>
      </c>
      <c r="I152" s="19">
        <v>0</v>
      </c>
      <c r="J152" s="19">
        <v>40.869999999999997</v>
      </c>
      <c r="K152" s="19">
        <v>40.869999999999997</v>
      </c>
      <c r="M152" s="38">
        <v>0</v>
      </c>
    </row>
    <row r="153" spans="1:13" x14ac:dyDescent="0.25">
      <c r="A153" s="53" t="s">
        <v>128</v>
      </c>
      <c r="B153" s="53">
        <v>22862</v>
      </c>
      <c r="C153" s="3" t="s">
        <v>4</v>
      </c>
      <c r="D153" s="53" t="s">
        <v>7</v>
      </c>
      <c r="E153" s="53">
        <v>10</v>
      </c>
      <c r="G153" s="19">
        <v>0.67</v>
      </c>
      <c r="H153" s="19">
        <v>0.62176000000000009</v>
      </c>
      <c r="I153" s="19">
        <v>8.0399999999999991</v>
      </c>
      <c r="J153" s="19">
        <v>7.46</v>
      </c>
      <c r="K153" s="19">
        <v>15.5</v>
      </c>
      <c r="M153" s="38">
        <v>1013</v>
      </c>
    </row>
    <row r="154" spans="1:13" x14ac:dyDescent="0.25">
      <c r="A154" s="53" t="s">
        <v>129</v>
      </c>
      <c r="B154" s="53">
        <v>22863</v>
      </c>
      <c r="C154" s="3" t="s">
        <v>5</v>
      </c>
      <c r="D154" s="53" t="s">
        <v>7</v>
      </c>
      <c r="E154" s="53">
        <v>10</v>
      </c>
      <c r="G154" s="19">
        <v>0.67</v>
      </c>
      <c r="H154" s="19">
        <v>0.62176000000000009</v>
      </c>
      <c r="I154" s="19">
        <v>8.0399999999999991</v>
      </c>
      <c r="J154" s="19">
        <v>7.46</v>
      </c>
      <c r="K154" s="19">
        <v>15.5</v>
      </c>
      <c r="M154" s="38">
        <v>1013</v>
      </c>
    </row>
    <row r="155" spans="1:13" x14ac:dyDescent="0.25">
      <c r="A155" s="53" t="s">
        <v>130</v>
      </c>
      <c r="B155" s="5">
        <v>6387</v>
      </c>
      <c r="C155" s="6" t="s">
        <v>214</v>
      </c>
      <c r="D155" s="4" t="s">
        <v>6</v>
      </c>
      <c r="E155" s="7">
        <v>2</v>
      </c>
      <c r="G155" s="19">
        <v>2.77</v>
      </c>
      <c r="H155" s="19">
        <v>2.57056</v>
      </c>
      <c r="I155" s="19">
        <v>6.65</v>
      </c>
      <c r="J155" s="19">
        <v>6.17</v>
      </c>
      <c r="K155" s="19">
        <v>12.82</v>
      </c>
      <c r="M155" s="38">
        <v>0</v>
      </c>
    </row>
    <row r="156" spans="1:13" x14ac:dyDescent="0.25">
      <c r="A156" s="53" t="s">
        <v>131</v>
      </c>
      <c r="B156" s="8">
        <v>18530</v>
      </c>
      <c r="C156" s="9" t="s">
        <v>177</v>
      </c>
      <c r="D156" s="4" t="s">
        <v>6</v>
      </c>
      <c r="E156" s="7">
        <v>2</v>
      </c>
      <c r="G156" s="19">
        <v>3.5</v>
      </c>
      <c r="H156" s="39">
        <v>3.2480000000000002</v>
      </c>
      <c r="I156" s="19">
        <v>8.4</v>
      </c>
      <c r="J156" s="19">
        <v>7.8</v>
      </c>
      <c r="K156" s="19">
        <v>16.2</v>
      </c>
      <c r="M156" s="40"/>
    </row>
    <row r="157" spans="1:13" x14ac:dyDescent="0.25">
      <c r="A157" s="53" t="s">
        <v>178</v>
      </c>
      <c r="B157" s="14">
        <v>256</v>
      </c>
      <c r="C157" s="15" t="s">
        <v>14</v>
      </c>
      <c r="D157" s="4" t="s">
        <v>6</v>
      </c>
      <c r="E157" s="53">
        <v>1</v>
      </c>
      <c r="G157" s="19">
        <v>11.85</v>
      </c>
      <c r="H157" s="39">
        <v>10.9968</v>
      </c>
      <c r="I157" s="19">
        <v>14.22</v>
      </c>
      <c r="J157" s="19">
        <v>13.2</v>
      </c>
      <c r="K157" s="19">
        <v>27.42</v>
      </c>
      <c r="M157" s="38">
        <v>20111</v>
      </c>
    </row>
    <row r="158" spans="1:13" x14ac:dyDescent="0.25">
      <c r="A158" s="53" t="s">
        <v>181</v>
      </c>
      <c r="B158" s="53">
        <v>17076</v>
      </c>
      <c r="C158" s="3" t="s">
        <v>26</v>
      </c>
      <c r="D158" s="53" t="s">
        <v>6</v>
      </c>
      <c r="E158" s="53">
        <v>2</v>
      </c>
      <c r="G158" s="19">
        <v>36.06</v>
      </c>
      <c r="H158" s="19">
        <v>33.463680000000004</v>
      </c>
      <c r="I158" s="19">
        <v>86.54</v>
      </c>
      <c r="J158" s="19">
        <v>80.31</v>
      </c>
      <c r="K158" s="19">
        <v>166.85000000000002</v>
      </c>
      <c r="M158" s="38">
        <v>12216</v>
      </c>
    </row>
    <row r="159" spans="1:13" ht="39" x14ac:dyDescent="0.25">
      <c r="A159" s="55" t="s">
        <v>182</v>
      </c>
      <c r="B159" s="5"/>
      <c r="C159" s="26" t="s">
        <v>234</v>
      </c>
      <c r="D159" s="61" t="s">
        <v>6</v>
      </c>
      <c r="E159" s="55">
        <v>2</v>
      </c>
      <c r="G159" s="19">
        <v>0</v>
      </c>
      <c r="H159" s="19">
        <v>85.14</v>
      </c>
      <c r="I159" s="19">
        <v>0</v>
      </c>
      <c r="J159" s="19">
        <v>204.34</v>
      </c>
      <c r="K159" s="19">
        <v>204.34</v>
      </c>
      <c r="M159" s="68">
        <v>0</v>
      </c>
    </row>
    <row r="160" spans="1:13" x14ac:dyDescent="0.25">
      <c r="A160" s="53" t="s">
        <v>183</v>
      </c>
      <c r="B160" s="5">
        <v>1625</v>
      </c>
      <c r="C160" s="6" t="s">
        <v>215</v>
      </c>
      <c r="D160" s="29" t="s">
        <v>6</v>
      </c>
      <c r="E160" s="7">
        <v>4</v>
      </c>
      <c r="G160" s="19">
        <v>7.42</v>
      </c>
      <c r="H160" s="19">
        <v>6.8857600000000003</v>
      </c>
      <c r="I160" s="19">
        <v>35.619999999999997</v>
      </c>
      <c r="J160" s="19">
        <v>33.049999999999997</v>
      </c>
      <c r="K160" s="19">
        <v>68.669999999999987</v>
      </c>
      <c r="M160" s="38">
        <v>439</v>
      </c>
    </row>
    <row r="161" spans="1:13" x14ac:dyDescent="0.25">
      <c r="A161" s="53" t="s">
        <v>218</v>
      </c>
      <c r="B161" s="53">
        <v>1812</v>
      </c>
      <c r="C161" s="3" t="s">
        <v>174</v>
      </c>
      <c r="D161" s="4" t="s">
        <v>6</v>
      </c>
      <c r="E161" s="53">
        <v>4</v>
      </c>
      <c r="G161" s="19">
        <v>0.8</v>
      </c>
      <c r="H161" s="19">
        <v>0.74240000000000006</v>
      </c>
      <c r="I161" s="19">
        <v>3.84</v>
      </c>
      <c r="J161" s="19">
        <v>3.56</v>
      </c>
      <c r="K161" s="19">
        <v>7.4</v>
      </c>
      <c r="M161" s="38">
        <v>0</v>
      </c>
    </row>
    <row r="162" spans="1:13" x14ac:dyDescent="0.25">
      <c r="A162" s="54" t="s">
        <v>219</v>
      </c>
      <c r="B162" s="53">
        <v>24446</v>
      </c>
      <c r="C162" s="3" t="s">
        <v>176</v>
      </c>
      <c r="D162" s="53" t="s">
        <v>6</v>
      </c>
      <c r="E162" s="7">
        <v>2</v>
      </c>
      <c r="G162" s="19">
        <v>16.329999999999998</v>
      </c>
      <c r="H162" s="19">
        <v>15.15424</v>
      </c>
      <c r="I162" s="19">
        <v>39.19</v>
      </c>
      <c r="J162" s="19">
        <v>36.369999999999997</v>
      </c>
      <c r="K162" s="19">
        <v>75.56</v>
      </c>
      <c r="M162" s="38">
        <v>2510</v>
      </c>
    </row>
    <row r="163" spans="1:13" x14ac:dyDescent="0.25">
      <c r="A163" s="31"/>
      <c r="B163" s="21"/>
      <c r="C163" s="22" t="s">
        <v>33</v>
      </c>
      <c r="D163" s="23"/>
      <c r="E163" s="23"/>
      <c r="F163" s="23"/>
      <c r="G163" s="46"/>
      <c r="H163" s="47"/>
      <c r="I163" s="48">
        <v>4342.5099999999993</v>
      </c>
      <c r="J163" s="48">
        <v>4275.0600000000004</v>
      </c>
      <c r="K163" s="48">
        <v>8617.5699999999979</v>
      </c>
    </row>
    <row r="164" spans="1:13" x14ac:dyDescent="0.25">
      <c r="G164" s="43"/>
      <c r="H164" s="43"/>
      <c r="I164" s="43"/>
      <c r="J164" s="43"/>
      <c r="K164" s="43"/>
    </row>
    <row r="165" spans="1:13" x14ac:dyDescent="0.25">
      <c r="A165" s="17">
        <v>4</v>
      </c>
      <c r="B165" s="11" t="s">
        <v>220</v>
      </c>
      <c r="C165" s="11"/>
      <c r="D165" s="11"/>
      <c r="E165" s="11"/>
      <c r="G165" s="94" t="s">
        <v>32</v>
      </c>
      <c r="H165" s="94"/>
      <c r="I165" s="94"/>
      <c r="J165" s="94"/>
      <c r="K165" s="94"/>
      <c r="M165" s="85" t="s">
        <v>185</v>
      </c>
    </row>
    <row r="166" spans="1:13" x14ac:dyDescent="0.25">
      <c r="A166" s="17"/>
      <c r="B166" s="11" t="s">
        <v>36</v>
      </c>
      <c r="C166" s="11"/>
      <c r="D166" s="11"/>
      <c r="E166" s="11"/>
      <c r="G166" s="95" t="s">
        <v>28</v>
      </c>
      <c r="H166" s="95"/>
      <c r="I166" s="95" t="s">
        <v>31</v>
      </c>
      <c r="J166" s="95"/>
      <c r="K166" s="95" t="s">
        <v>31</v>
      </c>
      <c r="M166" s="86"/>
    </row>
    <row r="167" spans="1:13" ht="30" customHeight="1" x14ac:dyDescent="0.25">
      <c r="A167" s="17"/>
      <c r="B167" s="35" t="s">
        <v>184</v>
      </c>
      <c r="C167" s="2" t="s">
        <v>0</v>
      </c>
      <c r="D167" s="2" t="s">
        <v>1</v>
      </c>
      <c r="E167" s="1" t="s">
        <v>12</v>
      </c>
      <c r="G167" s="18" t="s">
        <v>29</v>
      </c>
      <c r="H167" s="18" t="s">
        <v>30</v>
      </c>
      <c r="I167" s="18" t="s">
        <v>29</v>
      </c>
      <c r="J167" s="18" t="s">
        <v>30</v>
      </c>
      <c r="K167" s="95"/>
      <c r="M167" s="87"/>
    </row>
    <row r="168" spans="1:13" x14ac:dyDescent="0.25">
      <c r="A168" s="17"/>
      <c r="B168" s="88" t="s">
        <v>24</v>
      </c>
      <c r="C168" s="88"/>
      <c r="D168" s="88"/>
      <c r="E168" s="88"/>
      <c r="G168" s="18"/>
      <c r="H168" s="18"/>
      <c r="I168" s="18"/>
      <c r="J168" s="18"/>
      <c r="K168" s="18"/>
      <c r="M168" s="37"/>
    </row>
    <row r="169" spans="1:13" x14ac:dyDescent="0.25">
      <c r="A169" s="17" t="s">
        <v>132</v>
      </c>
      <c r="B169" s="53">
        <v>2270</v>
      </c>
      <c r="C169" s="3" t="s">
        <v>39</v>
      </c>
      <c r="D169" s="53" t="s">
        <v>6</v>
      </c>
      <c r="E169" s="53">
        <v>2</v>
      </c>
      <c r="G169" s="19">
        <v>12.99</v>
      </c>
      <c r="H169" s="19">
        <v>12.054720000000001</v>
      </c>
      <c r="I169" s="19">
        <v>31.18</v>
      </c>
      <c r="J169" s="19">
        <v>28.93</v>
      </c>
      <c r="K169" s="19">
        <v>60.11</v>
      </c>
      <c r="M169" s="37">
        <v>1094</v>
      </c>
    </row>
    <row r="170" spans="1:13" x14ac:dyDescent="0.25">
      <c r="A170" s="53" t="s">
        <v>133</v>
      </c>
      <c r="B170" s="7">
        <v>1827</v>
      </c>
      <c r="C170" s="33" t="s">
        <v>8</v>
      </c>
      <c r="D170" s="10" t="s">
        <v>6</v>
      </c>
      <c r="E170" s="7">
        <v>2</v>
      </c>
      <c r="G170" s="19">
        <v>0.66</v>
      </c>
      <c r="H170" s="19">
        <v>0.61248000000000002</v>
      </c>
      <c r="I170" s="19">
        <v>1.58</v>
      </c>
      <c r="J170" s="19">
        <v>1.47</v>
      </c>
      <c r="K170" s="19">
        <v>3.05</v>
      </c>
      <c r="M170" s="38">
        <v>13348</v>
      </c>
    </row>
    <row r="171" spans="1:13" x14ac:dyDescent="0.25">
      <c r="A171" s="53" t="s">
        <v>134</v>
      </c>
      <c r="B171" s="7">
        <v>5230</v>
      </c>
      <c r="C171" s="33" t="s">
        <v>9</v>
      </c>
      <c r="D171" s="10" t="s">
        <v>18</v>
      </c>
      <c r="E171" s="7">
        <v>15.22</v>
      </c>
      <c r="G171" s="19">
        <v>56.93</v>
      </c>
      <c r="H171" s="19">
        <v>52.831040000000002</v>
      </c>
      <c r="I171" s="19">
        <v>1039.77</v>
      </c>
      <c r="J171" s="19">
        <v>964.91</v>
      </c>
      <c r="K171" s="19">
        <v>2004.6799999999998</v>
      </c>
      <c r="M171" s="38">
        <v>868</v>
      </c>
    </row>
    <row r="172" spans="1:13" x14ac:dyDescent="0.25">
      <c r="A172" s="53" t="s">
        <v>135</v>
      </c>
      <c r="B172" s="5">
        <v>17031</v>
      </c>
      <c r="C172" s="6" t="s">
        <v>15</v>
      </c>
      <c r="D172" s="4" t="s">
        <v>6</v>
      </c>
      <c r="E172" s="53">
        <v>1</v>
      </c>
      <c r="G172" s="19">
        <v>0.83</v>
      </c>
      <c r="H172" s="19">
        <v>0.77024000000000004</v>
      </c>
      <c r="I172" s="19">
        <v>1</v>
      </c>
      <c r="J172" s="19">
        <v>0.92</v>
      </c>
      <c r="K172" s="19">
        <v>1.92</v>
      </c>
      <c r="M172" s="38">
        <v>0</v>
      </c>
    </row>
    <row r="173" spans="1:13" x14ac:dyDescent="0.25">
      <c r="A173" s="53" t="s">
        <v>136</v>
      </c>
      <c r="B173" s="8">
        <v>21755</v>
      </c>
      <c r="C173" s="9" t="s">
        <v>3</v>
      </c>
      <c r="D173" s="53" t="s">
        <v>6</v>
      </c>
      <c r="E173" s="7">
        <v>1</v>
      </c>
      <c r="G173" s="19">
        <v>4.6500000000000004</v>
      </c>
      <c r="H173" s="19">
        <v>4.3152000000000008</v>
      </c>
      <c r="I173" s="19">
        <v>5.58</v>
      </c>
      <c r="J173" s="19">
        <v>5.18</v>
      </c>
      <c r="K173" s="19">
        <v>10.76</v>
      </c>
      <c r="M173" s="38">
        <v>0</v>
      </c>
    </row>
    <row r="174" spans="1:13" x14ac:dyDescent="0.25">
      <c r="A174" s="53" t="s">
        <v>137</v>
      </c>
      <c r="B174" s="8">
        <v>6786</v>
      </c>
      <c r="C174" s="6" t="s">
        <v>221</v>
      </c>
      <c r="D174" s="4" t="s">
        <v>6</v>
      </c>
      <c r="E174" s="7">
        <v>1</v>
      </c>
      <c r="G174" s="19">
        <v>22.28</v>
      </c>
      <c r="H174" s="39">
        <v>20.675840000000001</v>
      </c>
      <c r="I174" s="19">
        <v>26.74</v>
      </c>
      <c r="J174" s="19">
        <v>24.81</v>
      </c>
      <c r="K174" s="19">
        <v>51.55</v>
      </c>
      <c r="M174" s="37"/>
    </row>
    <row r="175" spans="1:13" x14ac:dyDescent="0.25">
      <c r="A175" s="53" t="s">
        <v>138</v>
      </c>
      <c r="B175" s="5">
        <v>5228</v>
      </c>
      <c r="C175" s="6" t="s">
        <v>222</v>
      </c>
      <c r="D175" s="4" t="s">
        <v>18</v>
      </c>
      <c r="E175" s="53">
        <v>0.3</v>
      </c>
      <c r="G175" s="45">
        <v>41.11</v>
      </c>
      <c r="H175" s="39">
        <v>38.150080000000003</v>
      </c>
      <c r="I175" s="19">
        <v>14.8</v>
      </c>
      <c r="J175" s="19">
        <v>13.73</v>
      </c>
      <c r="K175" s="19">
        <v>28.53</v>
      </c>
      <c r="M175" s="37"/>
    </row>
    <row r="176" spans="1:13" x14ac:dyDescent="0.25">
      <c r="A176" s="53" t="s">
        <v>139</v>
      </c>
      <c r="B176" s="5">
        <v>2167</v>
      </c>
      <c r="C176" s="6" t="s">
        <v>2</v>
      </c>
      <c r="D176" s="53" t="s">
        <v>6</v>
      </c>
      <c r="E176" s="7">
        <v>1</v>
      </c>
      <c r="G176" s="19">
        <v>25.71</v>
      </c>
      <c r="H176" s="19">
        <v>23.858880000000003</v>
      </c>
      <c r="I176" s="19">
        <v>30.85</v>
      </c>
      <c r="J176" s="19">
        <v>28.63</v>
      </c>
      <c r="K176" s="19">
        <v>59.480000000000004</v>
      </c>
      <c r="M176" s="38">
        <v>0</v>
      </c>
    </row>
    <row r="177" spans="1:13" x14ac:dyDescent="0.25">
      <c r="A177" s="53" t="s">
        <v>140</v>
      </c>
      <c r="B177" s="5">
        <v>5013</v>
      </c>
      <c r="C177" s="6" t="s">
        <v>200</v>
      </c>
      <c r="D177" s="53" t="s">
        <v>6</v>
      </c>
      <c r="E177" s="53">
        <v>2</v>
      </c>
      <c r="G177" s="19">
        <v>5.28</v>
      </c>
      <c r="H177" s="19">
        <v>4.8998400000000002</v>
      </c>
      <c r="I177" s="19">
        <v>12.67</v>
      </c>
      <c r="J177" s="19">
        <v>11.76</v>
      </c>
      <c r="K177" s="19">
        <v>24.43</v>
      </c>
      <c r="M177" s="38">
        <v>3398</v>
      </c>
    </row>
    <row r="178" spans="1:13" x14ac:dyDescent="0.25">
      <c r="A178" s="53" t="s">
        <v>141</v>
      </c>
      <c r="B178" s="5">
        <v>6731</v>
      </c>
      <c r="C178" s="9" t="s">
        <v>223</v>
      </c>
      <c r="D178" s="4" t="s">
        <v>6</v>
      </c>
      <c r="E178" s="53">
        <v>2</v>
      </c>
      <c r="G178" s="19">
        <v>19.899999999999999</v>
      </c>
      <c r="H178" s="39">
        <v>18.467199999999998</v>
      </c>
      <c r="I178" s="19">
        <v>47.76</v>
      </c>
      <c r="J178" s="19">
        <v>44.32</v>
      </c>
      <c r="K178" s="19">
        <v>92.08</v>
      </c>
      <c r="M178" s="42"/>
    </row>
    <row r="179" spans="1:13" x14ac:dyDescent="0.25">
      <c r="A179" s="53" t="s">
        <v>142</v>
      </c>
      <c r="B179" s="5">
        <v>1670</v>
      </c>
      <c r="C179" s="6" t="s">
        <v>172</v>
      </c>
      <c r="D179" s="4" t="s">
        <v>6</v>
      </c>
      <c r="E179" s="53">
        <v>2</v>
      </c>
      <c r="G179" s="19">
        <v>5.85</v>
      </c>
      <c r="H179" s="19">
        <v>5.4287999999999998</v>
      </c>
      <c r="I179" s="19">
        <v>14.04</v>
      </c>
      <c r="J179" s="19">
        <v>13.03</v>
      </c>
      <c r="K179" s="19">
        <v>27.07</v>
      </c>
      <c r="M179" s="38">
        <v>431</v>
      </c>
    </row>
    <row r="180" spans="1:13" x14ac:dyDescent="0.25">
      <c r="A180" s="53" t="s">
        <v>143</v>
      </c>
      <c r="B180" s="53">
        <v>1812</v>
      </c>
      <c r="C180" s="3" t="s">
        <v>174</v>
      </c>
      <c r="D180" s="4" t="s">
        <v>6</v>
      </c>
      <c r="E180" s="53">
        <v>2</v>
      </c>
      <c r="G180" s="19">
        <v>0.8</v>
      </c>
      <c r="H180" s="19">
        <v>0.74240000000000006</v>
      </c>
      <c r="I180" s="19">
        <v>1.92</v>
      </c>
      <c r="J180" s="19">
        <v>1.78</v>
      </c>
      <c r="K180" s="19">
        <v>3.7</v>
      </c>
      <c r="M180" s="38">
        <v>0</v>
      </c>
    </row>
    <row r="181" spans="1:13" x14ac:dyDescent="0.25">
      <c r="A181" s="31"/>
      <c r="B181" s="88" t="s">
        <v>25</v>
      </c>
      <c r="C181" s="88"/>
      <c r="D181" s="88"/>
      <c r="E181" s="88"/>
      <c r="G181" s="19"/>
      <c r="H181" s="19"/>
      <c r="I181" s="19"/>
      <c r="J181" s="19"/>
      <c r="K181" s="19"/>
      <c r="M181" s="37"/>
    </row>
    <row r="182" spans="1:13" x14ac:dyDescent="0.25">
      <c r="A182" s="32" t="s">
        <v>249</v>
      </c>
      <c r="B182" s="5">
        <v>1827</v>
      </c>
      <c r="C182" s="6" t="s">
        <v>8</v>
      </c>
      <c r="D182" s="29" t="s">
        <v>6</v>
      </c>
      <c r="E182" s="7">
        <v>2</v>
      </c>
      <c r="G182" s="19">
        <v>0.66</v>
      </c>
      <c r="H182" s="19">
        <v>0.61248000000000002</v>
      </c>
      <c r="I182" s="19">
        <v>1.58</v>
      </c>
      <c r="J182" s="19">
        <v>1.47</v>
      </c>
      <c r="K182" s="19">
        <v>3.05</v>
      </c>
      <c r="M182" s="38">
        <v>13348</v>
      </c>
    </row>
    <row r="183" spans="1:13" ht="25.5" x14ac:dyDescent="0.25">
      <c r="A183" s="70" t="s">
        <v>250</v>
      </c>
      <c r="B183" s="66">
        <v>7486</v>
      </c>
      <c r="C183" s="67" t="s">
        <v>289</v>
      </c>
      <c r="D183" s="29" t="s">
        <v>6</v>
      </c>
      <c r="E183" s="29">
        <v>1</v>
      </c>
      <c r="G183" s="19">
        <v>0</v>
      </c>
      <c r="H183" s="19">
        <v>17.03</v>
      </c>
      <c r="I183" s="19">
        <v>0</v>
      </c>
      <c r="J183" s="19">
        <v>20.440000000000001</v>
      </c>
      <c r="K183" s="19">
        <v>20.440000000000001</v>
      </c>
      <c r="M183" s="38">
        <v>0</v>
      </c>
    </row>
    <row r="184" spans="1:13" x14ac:dyDescent="0.25">
      <c r="A184" s="54" t="s">
        <v>251</v>
      </c>
      <c r="B184" s="53">
        <v>22862</v>
      </c>
      <c r="C184" s="3" t="s">
        <v>4</v>
      </c>
      <c r="D184" s="53" t="s">
        <v>7</v>
      </c>
      <c r="E184" s="53">
        <v>5</v>
      </c>
      <c r="G184" s="19">
        <v>0.67</v>
      </c>
      <c r="H184" s="19">
        <v>0.62176000000000009</v>
      </c>
      <c r="I184" s="19">
        <v>4.0199999999999996</v>
      </c>
      <c r="J184" s="19">
        <v>3.73</v>
      </c>
      <c r="K184" s="19">
        <v>7.75</v>
      </c>
      <c r="M184" s="38">
        <v>1013</v>
      </c>
    </row>
    <row r="185" spans="1:13" x14ac:dyDescent="0.25">
      <c r="A185" s="54" t="s">
        <v>252</v>
      </c>
      <c r="B185" s="53">
        <v>22863</v>
      </c>
      <c r="C185" s="3" t="s">
        <v>5</v>
      </c>
      <c r="D185" s="53" t="s">
        <v>7</v>
      </c>
      <c r="E185" s="53">
        <v>5</v>
      </c>
      <c r="G185" s="19">
        <v>0.67</v>
      </c>
      <c r="H185" s="19">
        <v>0.62176000000000009</v>
      </c>
      <c r="I185" s="19">
        <v>4.0199999999999996</v>
      </c>
      <c r="J185" s="19">
        <v>3.73</v>
      </c>
      <c r="K185" s="19">
        <v>7.75</v>
      </c>
      <c r="M185" s="38">
        <v>1013</v>
      </c>
    </row>
    <row r="186" spans="1:13" x14ac:dyDescent="0.25">
      <c r="A186" s="54" t="s">
        <v>253</v>
      </c>
      <c r="B186" s="5">
        <v>6381</v>
      </c>
      <c r="C186" s="6" t="s">
        <v>224</v>
      </c>
      <c r="D186" s="4" t="s">
        <v>6</v>
      </c>
      <c r="E186" s="53">
        <v>2</v>
      </c>
      <c r="G186" s="19">
        <v>1.23</v>
      </c>
      <c r="H186" s="39">
        <v>1.14144</v>
      </c>
      <c r="I186" s="19">
        <v>2.95</v>
      </c>
      <c r="J186" s="19">
        <v>2.74</v>
      </c>
      <c r="K186" s="19">
        <v>5.69</v>
      </c>
      <c r="M186" s="41"/>
    </row>
    <row r="187" spans="1:13" x14ac:dyDescent="0.25">
      <c r="A187" s="54" t="s">
        <v>254</v>
      </c>
      <c r="B187" s="14">
        <v>256</v>
      </c>
      <c r="C187" s="15" t="s">
        <v>14</v>
      </c>
      <c r="D187" s="4" t="s">
        <v>6</v>
      </c>
      <c r="E187" s="53">
        <v>1</v>
      </c>
      <c r="G187" s="19">
        <v>11.85</v>
      </c>
      <c r="H187" s="39">
        <v>10.9968</v>
      </c>
      <c r="I187" s="19">
        <v>14.22</v>
      </c>
      <c r="J187" s="19">
        <v>13.2</v>
      </c>
      <c r="K187" s="19">
        <v>27.42</v>
      </c>
      <c r="M187" s="38">
        <v>20111</v>
      </c>
    </row>
    <row r="188" spans="1:13" x14ac:dyDescent="0.25">
      <c r="A188" s="54" t="s">
        <v>255</v>
      </c>
      <c r="B188" s="53">
        <v>17076</v>
      </c>
      <c r="C188" s="3" t="s">
        <v>26</v>
      </c>
      <c r="D188" s="53" t="s">
        <v>6</v>
      </c>
      <c r="E188" s="53">
        <v>1</v>
      </c>
      <c r="G188" s="19">
        <v>36.06</v>
      </c>
      <c r="H188" s="19">
        <v>33.463680000000004</v>
      </c>
      <c r="I188" s="19">
        <v>43.27</v>
      </c>
      <c r="J188" s="19">
        <v>40.159999999999997</v>
      </c>
      <c r="K188" s="19">
        <v>83.43</v>
      </c>
      <c r="M188" s="38">
        <v>12216</v>
      </c>
    </row>
    <row r="189" spans="1:13" ht="39" x14ac:dyDescent="0.25">
      <c r="A189" s="55" t="s">
        <v>256</v>
      </c>
      <c r="B189" s="5"/>
      <c r="C189" s="26" t="s">
        <v>234</v>
      </c>
      <c r="D189" s="61" t="s">
        <v>6</v>
      </c>
      <c r="E189" s="55">
        <v>1</v>
      </c>
      <c r="G189" s="19">
        <v>0</v>
      </c>
      <c r="H189" s="19">
        <v>85.14</v>
      </c>
      <c r="I189" s="19">
        <v>0</v>
      </c>
      <c r="J189" s="19">
        <v>102.17</v>
      </c>
      <c r="K189" s="19">
        <v>102.17</v>
      </c>
      <c r="M189" s="68">
        <v>0</v>
      </c>
    </row>
    <row r="190" spans="1:13" x14ac:dyDescent="0.25">
      <c r="A190" s="54" t="s">
        <v>257</v>
      </c>
      <c r="B190" s="5">
        <v>1624</v>
      </c>
      <c r="C190" s="6" t="s">
        <v>173</v>
      </c>
      <c r="D190" s="29" t="s">
        <v>6</v>
      </c>
      <c r="E190" s="7">
        <v>2</v>
      </c>
      <c r="G190" s="19">
        <v>6.45</v>
      </c>
      <c r="H190" s="19">
        <v>5.9856000000000007</v>
      </c>
      <c r="I190" s="19">
        <v>15.48</v>
      </c>
      <c r="J190" s="19">
        <v>14.37</v>
      </c>
      <c r="K190" s="19">
        <v>29.85</v>
      </c>
      <c r="M190" s="38">
        <v>432</v>
      </c>
    </row>
    <row r="191" spans="1:13" x14ac:dyDescent="0.25">
      <c r="A191" s="54" t="s">
        <v>258</v>
      </c>
      <c r="B191" s="53">
        <v>1812</v>
      </c>
      <c r="C191" s="3" t="s">
        <v>174</v>
      </c>
      <c r="D191" s="4" t="s">
        <v>6</v>
      </c>
      <c r="E191" s="53">
        <v>2</v>
      </c>
      <c r="G191" s="19">
        <v>0.8</v>
      </c>
      <c r="H191" s="19">
        <v>0.74240000000000006</v>
      </c>
      <c r="I191" s="19">
        <v>1.92</v>
      </c>
      <c r="J191" s="19">
        <v>1.78</v>
      </c>
      <c r="K191" s="19">
        <v>3.7</v>
      </c>
      <c r="M191" s="38">
        <v>0</v>
      </c>
    </row>
    <row r="192" spans="1:13" x14ac:dyDescent="0.25">
      <c r="A192" s="54" t="s">
        <v>259</v>
      </c>
      <c r="B192" s="53">
        <v>24446</v>
      </c>
      <c r="C192" s="3" t="s">
        <v>176</v>
      </c>
      <c r="D192" s="53" t="s">
        <v>6</v>
      </c>
      <c r="E192" s="7">
        <v>1</v>
      </c>
      <c r="G192" s="19">
        <v>16.329999999999998</v>
      </c>
      <c r="H192" s="19">
        <v>15.15424</v>
      </c>
      <c r="I192" s="19">
        <v>19.600000000000001</v>
      </c>
      <c r="J192" s="19">
        <v>18.190000000000001</v>
      </c>
      <c r="K192" s="19">
        <v>37.790000000000006</v>
      </c>
      <c r="M192" s="38">
        <v>2510</v>
      </c>
    </row>
    <row r="193" spans="1:13" x14ac:dyDescent="0.25">
      <c r="A193" s="31"/>
      <c r="B193" s="21"/>
      <c r="C193" s="22" t="s">
        <v>33</v>
      </c>
      <c r="D193" s="23"/>
      <c r="E193" s="23"/>
      <c r="F193" s="23"/>
      <c r="G193" s="46"/>
      <c r="H193" s="47"/>
      <c r="I193" s="48">
        <v>1334.9499999999998</v>
      </c>
      <c r="J193" s="48">
        <v>1361.45</v>
      </c>
      <c r="K193" s="48">
        <v>2696.4</v>
      </c>
    </row>
    <row r="194" spans="1:13" x14ac:dyDescent="0.25">
      <c r="G194" s="43"/>
      <c r="H194" s="43"/>
      <c r="I194" s="43"/>
      <c r="J194" s="43"/>
      <c r="K194" s="43"/>
    </row>
    <row r="195" spans="1:13" x14ac:dyDescent="0.25">
      <c r="A195" s="17">
        <v>5</v>
      </c>
      <c r="B195" s="11" t="s">
        <v>225</v>
      </c>
      <c r="C195" s="11"/>
      <c r="D195" s="11"/>
      <c r="E195" s="11"/>
      <c r="G195" s="92" t="s">
        <v>32</v>
      </c>
      <c r="H195" s="92"/>
      <c r="I195" s="92"/>
      <c r="J195" s="92"/>
      <c r="K195" s="92"/>
      <c r="M195" s="85" t="s">
        <v>185</v>
      </c>
    </row>
    <row r="196" spans="1:13" x14ac:dyDescent="0.25">
      <c r="A196" s="17"/>
      <c r="B196" s="11" t="s">
        <v>36</v>
      </c>
      <c r="C196" s="11"/>
      <c r="D196" s="11"/>
      <c r="E196" s="11"/>
      <c r="G196" s="93" t="s">
        <v>28</v>
      </c>
      <c r="H196" s="93"/>
      <c r="I196" s="93" t="s">
        <v>31</v>
      </c>
      <c r="J196" s="93"/>
      <c r="K196" s="93" t="s">
        <v>31</v>
      </c>
      <c r="M196" s="86"/>
    </row>
    <row r="197" spans="1:13" ht="30" customHeight="1" x14ac:dyDescent="0.25">
      <c r="A197" s="17"/>
      <c r="B197" s="35" t="s">
        <v>184</v>
      </c>
      <c r="C197" s="2" t="s">
        <v>0</v>
      </c>
      <c r="D197" s="2" t="s">
        <v>1</v>
      </c>
      <c r="E197" s="1" t="s">
        <v>12</v>
      </c>
      <c r="G197" s="50" t="s">
        <v>29</v>
      </c>
      <c r="H197" s="50" t="s">
        <v>30</v>
      </c>
      <c r="I197" s="50" t="s">
        <v>29</v>
      </c>
      <c r="J197" s="50" t="s">
        <v>30</v>
      </c>
      <c r="K197" s="93"/>
      <c r="M197" s="87"/>
    </row>
    <row r="198" spans="1:13" x14ac:dyDescent="0.25">
      <c r="A198" s="17"/>
      <c r="B198" s="88" t="s">
        <v>24</v>
      </c>
      <c r="C198" s="88"/>
      <c r="D198" s="88"/>
      <c r="E198" s="88"/>
      <c r="G198" s="50"/>
      <c r="H198" s="50"/>
      <c r="I198" s="50"/>
      <c r="J198" s="50"/>
      <c r="K198" s="50"/>
      <c r="M198" s="37"/>
    </row>
    <row r="199" spans="1:13" x14ac:dyDescent="0.25">
      <c r="A199" s="17" t="s">
        <v>144</v>
      </c>
      <c r="B199" s="57">
        <v>23151</v>
      </c>
      <c r="C199" s="58" t="s">
        <v>11</v>
      </c>
      <c r="D199" s="4" t="s">
        <v>6</v>
      </c>
      <c r="E199" s="54">
        <v>6</v>
      </c>
      <c r="G199" s="19">
        <v>0.18</v>
      </c>
      <c r="H199" s="19">
        <v>0.16703999999999999</v>
      </c>
      <c r="I199" s="19">
        <v>1.3</v>
      </c>
      <c r="J199" s="19">
        <v>1.2</v>
      </c>
      <c r="K199" s="19">
        <v>2.5</v>
      </c>
      <c r="M199" s="37">
        <v>411</v>
      </c>
    </row>
    <row r="200" spans="1:13" x14ac:dyDescent="0.25">
      <c r="A200" s="53" t="s">
        <v>145</v>
      </c>
      <c r="B200" s="8">
        <v>6154</v>
      </c>
      <c r="C200" s="9" t="s">
        <v>16</v>
      </c>
      <c r="D200" s="4" t="s">
        <v>6</v>
      </c>
      <c r="E200" s="54">
        <v>2</v>
      </c>
      <c r="G200" s="19">
        <v>4.1100000000000003</v>
      </c>
      <c r="H200" s="19">
        <v>3.8140800000000006</v>
      </c>
      <c r="I200" s="19">
        <v>9.86</v>
      </c>
      <c r="J200" s="19">
        <v>9.15</v>
      </c>
      <c r="K200" s="19">
        <v>19.009999999999998</v>
      </c>
      <c r="M200" s="37">
        <v>11272</v>
      </c>
    </row>
    <row r="201" spans="1:13" x14ac:dyDescent="0.25">
      <c r="A201" s="53" t="s">
        <v>146</v>
      </c>
      <c r="B201" s="8">
        <v>5230</v>
      </c>
      <c r="C201" s="9" t="s">
        <v>9</v>
      </c>
      <c r="D201" s="4" t="s">
        <v>18</v>
      </c>
      <c r="E201" s="54">
        <v>3</v>
      </c>
      <c r="G201" s="19">
        <v>56.93</v>
      </c>
      <c r="H201" s="19">
        <v>52.831040000000002</v>
      </c>
      <c r="I201" s="19">
        <v>204.95</v>
      </c>
      <c r="J201" s="19">
        <v>190.19</v>
      </c>
      <c r="K201" s="19">
        <v>395.14</v>
      </c>
      <c r="M201" s="38">
        <v>868</v>
      </c>
    </row>
    <row r="202" spans="1:13" x14ac:dyDescent="0.25">
      <c r="A202" s="53" t="s">
        <v>147</v>
      </c>
      <c r="B202" s="59">
        <v>34254</v>
      </c>
      <c r="C202" s="13" t="s">
        <v>20</v>
      </c>
      <c r="D202" s="4" t="s">
        <v>7</v>
      </c>
      <c r="E202" s="54">
        <v>23</v>
      </c>
      <c r="G202" s="19">
        <v>12.48</v>
      </c>
      <c r="H202" s="39">
        <v>11.581440000000001</v>
      </c>
      <c r="I202" s="19">
        <v>344.45</v>
      </c>
      <c r="J202" s="19">
        <v>319.64999999999998</v>
      </c>
      <c r="K202" s="19">
        <v>664.09999999999991</v>
      </c>
      <c r="M202" s="37"/>
    </row>
    <row r="203" spans="1:13" x14ac:dyDescent="0.25">
      <c r="A203" s="53" t="s">
        <v>148</v>
      </c>
      <c r="B203" s="8">
        <v>17031</v>
      </c>
      <c r="C203" s="6" t="s">
        <v>15</v>
      </c>
      <c r="D203" s="4" t="s">
        <v>6</v>
      </c>
      <c r="E203" s="54">
        <v>6</v>
      </c>
      <c r="G203" s="19">
        <v>0.83</v>
      </c>
      <c r="H203" s="19">
        <v>0.77024000000000004</v>
      </c>
      <c r="I203" s="19">
        <v>5.98</v>
      </c>
      <c r="J203" s="19">
        <v>5.55</v>
      </c>
      <c r="K203" s="19">
        <v>11.530000000000001</v>
      </c>
      <c r="M203" s="38">
        <v>0</v>
      </c>
    </row>
    <row r="204" spans="1:13" x14ac:dyDescent="0.25">
      <c r="A204" s="53" t="s">
        <v>149</v>
      </c>
      <c r="B204" s="8">
        <v>1998</v>
      </c>
      <c r="C204" s="6" t="s">
        <v>226</v>
      </c>
      <c r="D204" s="4" t="s">
        <v>6</v>
      </c>
      <c r="E204" s="54">
        <v>2</v>
      </c>
      <c r="G204" s="19">
        <v>18.7</v>
      </c>
      <c r="H204" s="19">
        <v>17.3536</v>
      </c>
      <c r="I204" s="19">
        <v>44.88</v>
      </c>
      <c r="J204" s="19">
        <v>41.65</v>
      </c>
      <c r="K204" s="19">
        <v>86.53</v>
      </c>
      <c r="M204" s="68">
        <v>0</v>
      </c>
    </row>
    <row r="205" spans="1:13" x14ac:dyDescent="0.25">
      <c r="A205" s="53" t="s">
        <v>150</v>
      </c>
      <c r="B205" s="8">
        <v>2002</v>
      </c>
      <c r="C205" s="6" t="s">
        <v>227</v>
      </c>
      <c r="D205" s="4" t="s">
        <v>6</v>
      </c>
      <c r="E205" s="54">
        <v>1</v>
      </c>
      <c r="G205" s="19">
        <v>20.93</v>
      </c>
      <c r="H205" s="39">
        <v>19.42304</v>
      </c>
      <c r="I205" s="19">
        <v>25.12</v>
      </c>
      <c r="J205" s="19">
        <v>23.31</v>
      </c>
      <c r="K205" s="19">
        <v>48.43</v>
      </c>
      <c r="M205" s="42"/>
    </row>
    <row r="206" spans="1:13" x14ac:dyDescent="0.25">
      <c r="A206" s="53" t="s">
        <v>151</v>
      </c>
      <c r="B206" s="8">
        <v>6469</v>
      </c>
      <c r="C206" s="6" t="s">
        <v>21</v>
      </c>
      <c r="D206" s="4" t="s">
        <v>6</v>
      </c>
      <c r="E206" s="54">
        <v>4</v>
      </c>
      <c r="G206" s="45">
        <v>2.83</v>
      </c>
      <c r="H206" s="45">
        <v>2.6262400000000001</v>
      </c>
      <c r="I206" s="19">
        <v>13.58</v>
      </c>
      <c r="J206" s="19">
        <v>12.61</v>
      </c>
      <c r="K206" s="19">
        <v>26.189999999999998</v>
      </c>
      <c r="M206" s="38">
        <v>0</v>
      </c>
    </row>
    <row r="207" spans="1:13" x14ac:dyDescent="0.25">
      <c r="A207" s="53" t="s">
        <v>152</v>
      </c>
      <c r="B207" s="8">
        <v>6468</v>
      </c>
      <c r="C207" s="6" t="s">
        <v>22</v>
      </c>
      <c r="D207" s="4" t="s">
        <v>6</v>
      </c>
      <c r="E207" s="54">
        <v>1</v>
      </c>
      <c r="G207" s="19">
        <v>2.81</v>
      </c>
      <c r="H207" s="19">
        <v>2.6076800000000002</v>
      </c>
      <c r="I207" s="19">
        <v>3.37</v>
      </c>
      <c r="J207" s="19">
        <v>3.13</v>
      </c>
      <c r="K207" s="19">
        <v>6.5</v>
      </c>
      <c r="M207" s="38">
        <v>0</v>
      </c>
    </row>
    <row r="208" spans="1:13" x14ac:dyDescent="0.25">
      <c r="A208" s="53" t="s">
        <v>153</v>
      </c>
      <c r="B208" s="5">
        <v>6784</v>
      </c>
      <c r="C208" s="6" t="s">
        <v>196</v>
      </c>
      <c r="D208" s="4" t="s">
        <v>6</v>
      </c>
      <c r="E208" s="54">
        <v>1</v>
      </c>
      <c r="G208" s="45">
        <v>3.03</v>
      </c>
      <c r="H208" s="45">
        <v>2.8118400000000001</v>
      </c>
      <c r="I208" s="19">
        <v>3.64</v>
      </c>
      <c r="J208" s="19">
        <v>3.37</v>
      </c>
      <c r="K208" s="19">
        <v>7.01</v>
      </c>
      <c r="M208" s="38">
        <v>0</v>
      </c>
    </row>
    <row r="209" spans="1:13" x14ac:dyDescent="0.25">
      <c r="A209" s="53" t="s">
        <v>154</v>
      </c>
      <c r="B209" s="8">
        <v>21755</v>
      </c>
      <c r="C209" s="9" t="s">
        <v>3</v>
      </c>
      <c r="D209" s="4" t="s">
        <v>6</v>
      </c>
      <c r="E209" s="54">
        <v>2</v>
      </c>
      <c r="G209" s="19">
        <v>4.6500000000000004</v>
      </c>
      <c r="H209" s="19">
        <v>4.3152000000000008</v>
      </c>
      <c r="I209" s="19">
        <v>11.16</v>
      </c>
      <c r="J209" s="19">
        <v>10.36</v>
      </c>
      <c r="K209" s="19">
        <v>21.52</v>
      </c>
      <c r="M209" s="38">
        <v>0</v>
      </c>
    </row>
    <row r="210" spans="1:13" x14ac:dyDescent="0.25">
      <c r="A210" s="53" t="s">
        <v>155</v>
      </c>
      <c r="B210" s="8">
        <v>18534</v>
      </c>
      <c r="C210" s="6" t="s">
        <v>228</v>
      </c>
      <c r="D210" s="10" t="s">
        <v>6</v>
      </c>
      <c r="E210" s="7">
        <v>3</v>
      </c>
      <c r="G210" s="19">
        <v>8.1999999999999993</v>
      </c>
      <c r="H210" s="39">
        <v>7.6095999999999995</v>
      </c>
      <c r="I210" s="19">
        <v>29.52</v>
      </c>
      <c r="J210" s="19">
        <v>27.39</v>
      </c>
      <c r="K210" s="19">
        <v>56.91</v>
      </c>
      <c r="M210" s="37"/>
    </row>
    <row r="211" spans="1:13" x14ac:dyDescent="0.25">
      <c r="A211" s="53" t="s">
        <v>156</v>
      </c>
      <c r="B211" s="8">
        <v>255</v>
      </c>
      <c r="C211" s="6" t="s">
        <v>13</v>
      </c>
      <c r="D211" s="4" t="s">
        <v>6</v>
      </c>
      <c r="E211" s="7">
        <v>1</v>
      </c>
      <c r="G211" s="19">
        <v>16.100000000000001</v>
      </c>
      <c r="H211" s="19">
        <v>14.940800000000001</v>
      </c>
      <c r="I211" s="19">
        <v>19.32</v>
      </c>
      <c r="J211" s="19">
        <v>17.93</v>
      </c>
      <c r="K211" s="19">
        <v>37.25</v>
      </c>
      <c r="M211" s="37">
        <v>404</v>
      </c>
    </row>
    <row r="212" spans="1:13" x14ac:dyDescent="0.25">
      <c r="A212" s="53" t="s">
        <v>157</v>
      </c>
      <c r="B212" s="60">
        <v>256</v>
      </c>
      <c r="C212" s="15" t="s">
        <v>14</v>
      </c>
      <c r="D212" s="4" t="s">
        <v>6</v>
      </c>
      <c r="E212" s="7">
        <v>1</v>
      </c>
      <c r="G212" s="19">
        <v>11.85</v>
      </c>
      <c r="H212" s="39">
        <v>10.9968</v>
      </c>
      <c r="I212" s="19">
        <v>14.22</v>
      </c>
      <c r="J212" s="19">
        <v>13.2</v>
      </c>
      <c r="K212" s="19">
        <v>27.42</v>
      </c>
      <c r="M212" s="38">
        <v>20111</v>
      </c>
    </row>
    <row r="213" spans="1:13" x14ac:dyDescent="0.25">
      <c r="A213" s="53" t="s">
        <v>158</v>
      </c>
      <c r="B213" s="8">
        <v>2167</v>
      </c>
      <c r="C213" s="6" t="s">
        <v>2</v>
      </c>
      <c r="D213" s="4" t="s">
        <v>6</v>
      </c>
      <c r="E213" s="7">
        <v>2</v>
      </c>
      <c r="G213" s="19">
        <v>25.71</v>
      </c>
      <c r="H213" s="19">
        <v>23.858880000000003</v>
      </c>
      <c r="I213" s="19">
        <v>61.7</v>
      </c>
      <c r="J213" s="19">
        <v>57.26</v>
      </c>
      <c r="K213" s="19">
        <v>118.96000000000001</v>
      </c>
      <c r="M213" s="38">
        <v>0</v>
      </c>
    </row>
    <row r="214" spans="1:13" x14ac:dyDescent="0.25">
      <c r="A214" s="53" t="s">
        <v>159</v>
      </c>
      <c r="B214" s="8">
        <v>2242</v>
      </c>
      <c r="C214" s="6" t="s">
        <v>10</v>
      </c>
      <c r="D214" s="4" t="s">
        <v>6</v>
      </c>
      <c r="E214" s="54">
        <v>3</v>
      </c>
      <c r="G214" s="19">
        <v>5.86</v>
      </c>
      <c r="H214" s="19">
        <v>5.4380800000000002</v>
      </c>
      <c r="I214" s="19">
        <v>21.1</v>
      </c>
      <c r="J214" s="19">
        <v>19.579999999999998</v>
      </c>
      <c r="K214" s="19">
        <v>40.68</v>
      </c>
      <c r="M214" s="68">
        <v>0</v>
      </c>
    </row>
    <row r="215" spans="1:13" x14ac:dyDescent="0.25">
      <c r="A215" s="53" t="s">
        <v>160</v>
      </c>
      <c r="B215" s="5">
        <v>16525</v>
      </c>
      <c r="C215" s="6" t="s">
        <v>23</v>
      </c>
      <c r="D215" s="4" t="s">
        <v>6</v>
      </c>
      <c r="E215" s="54">
        <v>3</v>
      </c>
      <c r="G215" s="19">
        <v>69.239999999999995</v>
      </c>
      <c r="H215" s="19">
        <v>64.254719999999992</v>
      </c>
      <c r="I215" s="19">
        <v>249.26</v>
      </c>
      <c r="J215" s="19">
        <v>231.32</v>
      </c>
      <c r="K215" s="19">
        <v>480.58</v>
      </c>
      <c r="M215" s="42">
        <v>4272</v>
      </c>
    </row>
    <row r="216" spans="1:13" x14ac:dyDescent="0.25">
      <c r="A216" s="53" t="s">
        <v>161</v>
      </c>
      <c r="B216" s="8">
        <v>1798</v>
      </c>
      <c r="C216" s="6" t="s">
        <v>35</v>
      </c>
      <c r="D216" s="4" t="s">
        <v>6</v>
      </c>
      <c r="E216" s="54">
        <v>3</v>
      </c>
      <c r="G216" s="19">
        <v>2.91</v>
      </c>
      <c r="H216" s="19">
        <v>2.7004800000000002</v>
      </c>
      <c r="I216" s="19">
        <v>10.48</v>
      </c>
      <c r="J216" s="19">
        <v>9.7200000000000006</v>
      </c>
      <c r="K216" s="19">
        <v>20.200000000000003</v>
      </c>
      <c r="M216" s="38">
        <v>442</v>
      </c>
    </row>
    <row r="217" spans="1:13" x14ac:dyDescent="0.25">
      <c r="A217" s="53" t="s">
        <v>162</v>
      </c>
      <c r="B217" s="12">
        <v>4628</v>
      </c>
      <c r="C217" s="13" t="s">
        <v>229</v>
      </c>
      <c r="D217" s="4" t="s">
        <v>6</v>
      </c>
      <c r="E217" s="54">
        <v>1</v>
      </c>
      <c r="G217" s="19">
        <v>983</v>
      </c>
      <c r="H217" s="19">
        <v>912.22400000000005</v>
      </c>
      <c r="I217" s="19">
        <v>1179.5999999999999</v>
      </c>
      <c r="J217" s="19">
        <v>1094.67</v>
      </c>
      <c r="K217" s="19">
        <v>2274.27</v>
      </c>
      <c r="M217" s="38">
        <v>0</v>
      </c>
    </row>
    <row r="218" spans="1:13" x14ac:dyDescent="0.25">
      <c r="A218" s="53" t="s">
        <v>163</v>
      </c>
      <c r="B218" s="5">
        <v>2153</v>
      </c>
      <c r="C218" s="6" t="s">
        <v>17</v>
      </c>
      <c r="D218" s="4" t="s">
        <v>6</v>
      </c>
      <c r="E218" s="54">
        <v>2</v>
      </c>
      <c r="G218" s="19">
        <v>2.4500000000000002</v>
      </c>
      <c r="H218" s="19">
        <v>2.2736000000000001</v>
      </c>
      <c r="I218" s="19">
        <v>5.88</v>
      </c>
      <c r="J218" s="19">
        <v>5.46</v>
      </c>
      <c r="K218" s="19">
        <v>11.34</v>
      </c>
      <c r="M218" s="42">
        <v>7581</v>
      </c>
    </row>
    <row r="219" spans="1:13" x14ac:dyDescent="0.25">
      <c r="A219" s="53" t="s">
        <v>164</v>
      </c>
      <c r="B219" s="12">
        <v>4751</v>
      </c>
      <c r="C219" s="13" t="s">
        <v>175</v>
      </c>
      <c r="D219" s="4" t="s">
        <v>6</v>
      </c>
      <c r="E219" s="54">
        <v>2</v>
      </c>
      <c r="G219" s="19">
        <v>39.799999999999997</v>
      </c>
      <c r="H219" s="19">
        <v>36.934399999999997</v>
      </c>
      <c r="I219" s="19">
        <v>95.52</v>
      </c>
      <c r="J219" s="19">
        <v>88.64</v>
      </c>
      <c r="K219" s="19">
        <v>184.16</v>
      </c>
      <c r="M219" s="38">
        <v>0</v>
      </c>
    </row>
    <row r="220" spans="1:13" x14ac:dyDescent="0.25">
      <c r="A220" s="31"/>
      <c r="B220" s="89" t="s">
        <v>25</v>
      </c>
      <c r="C220" s="90"/>
      <c r="D220" s="90"/>
      <c r="E220" s="91"/>
      <c r="G220" s="19"/>
      <c r="H220" s="19"/>
      <c r="I220" s="19"/>
      <c r="J220" s="19"/>
      <c r="K220" s="19"/>
      <c r="M220" s="37"/>
    </row>
    <row r="221" spans="1:13" x14ac:dyDescent="0.25">
      <c r="A221" s="17" t="s">
        <v>165</v>
      </c>
      <c r="B221" s="7">
        <v>20039</v>
      </c>
      <c r="C221" s="6" t="s">
        <v>179</v>
      </c>
      <c r="D221" s="4" t="s">
        <v>6</v>
      </c>
      <c r="E221" s="54">
        <v>1</v>
      </c>
      <c r="G221" s="45">
        <v>17.920000000000002</v>
      </c>
      <c r="H221" s="49">
        <v>16.629760000000001</v>
      </c>
      <c r="I221" s="19">
        <v>21.5</v>
      </c>
      <c r="J221" s="19">
        <v>19.96</v>
      </c>
      <c r="K221" s="19">
        <v>41.46</v>
      </c>
      <c r="M221" s="38">
        <v>2512</v>
      </c>
    </row>
    <row r="222" spans="1:13" x14ac:dyDescent="0.25">
      <c r="A222" s="54" t="s">
        <v>166</v>
      </c>
      <c r="B222" s="54">
        <v>22862</v>
      </c>
      <c r="C222" s="3" t="s">
        <v>4</v>
      </c>
      <c r="D222" s="54" t="s">
        <v>7</v>
      </c>
      <c r="E222" s="54">
        <v>3</v>
      </c>
      <c r="G222" s="19">
        <v>0.67</v>
      </c>
      <c r="H222" s="19">
        <v>0.62176000000000009</v>
      </c>
      <c r="I222" s="19">
        <v>2.41</v>
      </c>
      <c r="J222" s="19">
        <v>2.2400000000000002</v>
      </c>
      <c r="K222" s="19">
        <v>4.6500000000000004</v>
      </c>
      <c r="M222" s="38">
        <v>1013</v>
      </c>
    </row>
    <row r="223" spans="1:13" x14ac:dyDescent="0.25">
      <c r="A223" s="54" t="s">
        <v>167</v>
      </c>
      <c r="B223" s="54">
        <v>22863</v>
      </c>
      <c r="C223" s="3" t="s">
        <v>5</v>
      </c>
      <c r="D223" s="54" t="s">
        <v>7</v>
      </c>
      <c r="E223" s="54">
        <v>3</v>
      </c>
      <c r="G223" s="19">
        <v>0.67</v>
      </c>
      <c r="H223" s="19">
        <v>0.62176000000000009</v>
      </c>
      <c r="I223" s="19">
        <v>2.41</v>
      </c>
      <c r="J223" s="19">
        <v>2.2400000000000002</v>
      </c>
      <c r="K223" s="19">
        <v>4.6500000000000004</v>
      </c>
      <c r="M223" s="38">
        <v>1013</v>
      </c>
    </row>
    <row r="224" spans="1:13" x14ac:dyDescent="0.25">
      <c r="A224" s="54" t="s">
        <v>168</v>
      </c>
      <c r="B224" s="5">
        <v>2001</v>
      </c>
      <c r="C224" s="6" t="s">
        <v>37</v>
      </c>
      <c r="D224" s="54" t="s">
        <v>6</v>
      </c>
      <c r="E224" s="54">
        <v>2</v>
      </c>
      <c r="G224" s="45">
        <v>20.260000000000002</v>
      </c>
      <c r="H224" s="39">
        <v>18.801280000000002</v>
      </c>
      <c r="I224" s="19">
        <v>48.62</v>
      </c>
      <c r="J224" s="19">
        <v>45.12</v>
      </c>
      <c r="K224" s="19">
        <v>93.74</v>
      </c>
      <c r="M224" s="38">
        <v>0</v>
      </c>
    </row>
    <row r="225" spans="1:13" x14ac:dyDescent="0.25">
      <c r="A225" s="54" t="s">
        <v>169</v>
      </c>
      <c r="B225" s="5">
        <v>6387</v>
      </c>
      <c r="C225" s="6" t="s">
        <v>288</v>
      </c>
      <c r="D225" s="4" t="s">
        <v>6</v>
      </c>
      <c r="E225" s="54">
        <v>1</v>
      </c>
      <c r="G225" s="19">
        <v>2.77</v>
      </c>
      <c r="H225" s="19">
        <v>2.57056</v>
      </c>
      <c r="I225" s="19">
        <v>3.32</v>
      </c>
      <c r="J225" s="19">
        <v>3.08</v>
      </c>
      <c r="K225" s="19">
        <v>6.4</v>
      </c>
      <c r="M225" s="38">
        <v>0</v>
      </c>
    </row>
    <row r="226" spans="1:13" x14ac:dyDescent="0.25">
      <c r="A226" s="54" t="s">
        <v>170</v>
      </c>
      <c r="B226" s="8">
        <v>18530</v>
      </c>
      <c r="C226" s="9" t="s">
        <v>177</v>
      </c>
      <c r="D226" s="54" t="s">
        <v>6</v>
      </c>
      <c r="E226" s="54">
        <v>1</v>
      </c>
      <c r="G226" s="19">
        <v>3.5</v>
      </c>
      <c r="H226" s="19">
        <v>3.2480000000000002</v>
      </c>
      <c r="I226" s="19">
        <v>4.2</v>
      </c>
      <c r="J226" s="19">
        <v>3.9</v>
      </c>
      <c r="K226" s="19">
        <v>8.1</v>
      </c>
      <c r="M226" s="38">
        <v>0</v>
      </c>
    </row>
    <row r="227" spans="1:13" x14ac:dyDescent="0.25">
      <c r="A227" s="54" t="s">
        <v>260</v>
      </c>
      <c r="B227" s="14">
        <v>256</v>
      </c>
      <c r="C227" s="15" t="s">
        <v>14</v>
      </c>
      <c r="D227" s="54" t="s">
        <v>6</v>
      </c>
      <c r="E227" s="54">
        <v>1</v>
      </c>
      <c r="G227" s="19">
        <v>11.85</v>
      </c>
      <c r="H227" s="39">
        <v>10.9968</v>
      </c>
      <c r="I227" s="19">
        <v>14.22</v>
      </c>
      <c r="J227" s="19">
        <v>13.2</v>
      </c>
      <c r="K227" s="19">
        <v>27.42</v>
      </c>
      <c r="M227" s="38">
        <v>20111</v>
      </c>
    </row>
    <row r="228" spans="1:13" x14ac:dyDescent="0.25">
      <c r="A228" s="54" t="s">
        <v>261</v>
      </c>
      <c r="B228" s="54">
        <v>17076</v>
      </c>
      <c r="C228" s="3" t="s">
        <v>26</v>
      </c>
      <c r="D228" s="54" t="s">
        <v>6</v>
      </c>
      <c r="E228" s="54">
        <v>1</v>
      </c>
      <c r="G228" s="19">
        <v>36.06</v>
      </c>
      <c r="H228" s="19">
        <v>33.463680000000004</v>
      </c>
      <c r="I228" s="19">
        <v>43.27</v>
      </c>
      <c r="J228" s="19">
        <v>40.159999999999997</v>
      </c>
      <c r="K228" s="19">
        <v>83.43</v>
      </c>
      <c r="M228" s="38">
        <v>12216</v>
      </c>
    </row>
    <row r="229" spans="1:13" ht="39" x14ac:dyDescent="0.25">
      <c r="A229" s="55" t="s">
        <v>262</v>
      </c>
      <c r="B229" s="5"/>
      <c r="C229" s="26" t="s">
        <v>234</v>
      </c>
      <c r="D229" s="61" t="s">
        <v>6</v>
      </c>
      <c r="E229" s="55">
        <v>1</v>
      </c>
      <c r="G229" s="19">
        <v>0</v>
      </c>
      <c r="H229" s="19">
        <v>85.14</v>
      </c>
      <c r="I229" s="19">
        <v>0</v>
      </c>
      <c r="J229" s="19">
        <v>102.17</v>
      </c>
      <c r="K229" s="19">
        <v>102.17</v>
      </c>
      <c r="M229" s="68">
        <v>0</v>
      </c>
    </row>
    <row r="230" spans="1:13" x14ac:dyDescent="0.25">
      <c r="A230" s="54" t="s">
        <v>263</v>
      </c>
      <c r="B230" s="5">
        <v>1799</v>
      </c>
      <c r="C230" s="6" t="s">
        <v>186</v>
      </c>
      <c r="D230" s="4" t="s">
        <v>6</v>
      </c>
      <c r="E230" s="54">
        <v>2</v>
      </c>
      <c r="G230" s="19">
        <v>1.84</v>
      </c>
      <c r="H230" s="19">
        <v>1.7075200000000001</v>
      </c>
      <c r="I230" s="19">
        <v>4.42</v>
      </c>
      <c r="J230" s="19">
        <v>4.0999999999999996</v>
      </c>
      <c r="K230" s="19">
        <v>8.52</v>
      </c>
      <c r="M230" s="38">
        <v>0</v>
      </c>
    </row>
    <row r="231" spans="1:13" x14ac:dyDescent="0.25">
      <c r="A231" s="54" t="s">
        <v>264</v>
      </c>
      <c r="B231" s="54">
        <v>24446</v>
      </c>
      <c r="C231" s="3" t="s">
        <v>176</v>
      </c>
      <c r="D231" s="54" t="s">
        <v>6</v>
      </c>
      <c r="E231" s="7">
        <v>1</v>
      </c>
      <c r="G231" s="19">
        <v>16.329999999999998</v>
      </c>
      <c r="H231" s="19">
        <v>15.15424</v>
      </c>
      <c r="I231" s="19">
        <v>19.600000000000001</v>
      </c>
      <c r="J231" s="19">
        <v>18.190000000000001</v>
      </c>
      <c r="K231" s="19">
        <v>37.790000000000006</v>
      </c>
      <c r="M231" s="38">
        <v>2510</v>
      </c>
    </row>
    <row r="232" spans="1:13" x14ac:dyDescent="0.25">
      <c r="A232" s="31"/>
      <c r="B232" s="21"/>
      <c r="C232" s="22" t="s">
        <v>33</v>
      </c>
      <c r="D232" s="23"/>
      <c r="E232" s="23"/>
      <c r="F232" s="23"/>
      <c r="G232" s="46"/>
      <c r="H232" s="47"/>
      <c r="I232" s="48">
        <v>2518.8599999999992</v>
      </c>
      <c r="J232" s="48">
        <v>2439.6999999999989</v>
      </c>
      <c r="K232" s="48">
        <v>4958.5599999999995</v>
      </c>
    </row>
    <row r="233" spans="1:13" x14ac:dyDescent="0.25">
      <c r="G233" s="43"/>
      <c r="H233" s="43"/>
      <c r="I233" s="43"/>
      <c r="J233" s="43"/>
      <c r="K233" s="43"/>
    </row>
    <row r="234" spans="1:13" x14ac:dyDescent="0.25">
      <c r="A234" s="75">
        <v>6</v>
      </c>
      <c r="B234" s="11" t="s">
        <v>299</v>
      </c>
      <c r="C234" s="11"/>
      <c r="D234" s="11"/>
      <c r="E234" s="11"/>
      <c r="G234" s="92" t="s">
        <v>32</v>
      </c>
      <c r="H234" s="92"/>
      <c r="I234" s="92"/>
      <c r="J234" s="92"/>
      <c r="K234" s="92"/>
      <c r="M234" s="85" t="s">
        <v>185</v>
      </c>
    </row>
    <row r="235" spans="1:13" x14ac:dyDescent="0.25">
      <c r="A235" s="75"/>
      <c r="B235" s="11" t="s">
        <v>300</v>
      </c>
      <c r="C235" s="11"/>
      <c r="D235" s="11"/>
      <c r="E235" s="11"/>
      <c r="G235" s="93" t="s">
        <v>28</v>
      </c>
      <c r="H235" s="93"/>
      <c r="I235" s="93" t="s">
        <v>31</v>
      </c>
      <c r="J235" s="93"/>
      <c r="K235" s="93" t="s">
        <v>31</v>
      </c>
      <c r="M235" s="86"/>
    </row>
    <row r="236" spans="1:13" ht="30" x14ac:dyDescent="0.25">
      <c r="A236" s="75"/>
      <c r="B236" s="35" t="s">
        <v>184</v>
      </c>
      <c r="C236" s="2" t="s">
        <v>0</v>
      </c>
      <c r="D236" s="2" t="s">
        <v>1</v>
      </c>
      <c r="E236" s="1" t="s">
        <v>12</v>
      </c>
      <c r="G236" s="76" t="s">
        <v>29</v>
      </c>
      <c r="H236" s="76" t="s">
        <v>30</v>
      </c>
      <c r="I236" s="76" t="s">
        <v>29</v>
      </c>
      <c r="J236" s="76" t="s">
        <v>30</v>
      </c>
      <c r="K236" s="93"/>
      <c r="M236" s="87"/>
    </row>
    <row r="237" spans="1:13" x14ac:dyDescent="0.25">
      <c r="A237" s="75"/>
      <c r="B237" s="88" t="s">
        <v>24</v>
      </c>
      <c r="C237" s="88"/>
      <c r="D237" s="88"/>
      <c r="E237" s="88"/>
      <c r="G237" s="51"/>
      <c r="H237" s="51"/>
      <c r="I237" s="51"/>
      <c r="J237" s="51"/>
      <c r="K237" s="51"/>
      <c r="M237" s="37"/>
    </row>
    <row r="238" spans="1:13" x14ac:dyDescent="0.25">
      <c r="A238" s="75" t="s">
        <v>314</v>
      </c>
      <c r="B238" s="5">
        <v>23151</v>
      </c>
      <c r="C238" s="6" t="s">
        <v>11</v>
      </c>
      <c r="D238" s="4" t="s">
        <v>6</v>
      </c>
      <c r="E238" s="75">
        <v>26</v>
      </c>
      <c r="G238" s="19">
        <v>0.18</v>
      </c>
      <c r="H238" s="19">
        <v>0.16703999999999999</v>
      </c>
      <c r="I238" s="19">
        <v>5.62</v>
      </c>
      <c r="J238" s="19">
        <v>5.21</v>
      </c>
      <c r="K238" s="19">
        <v>10.83</v>
      </c>
      <c r="M238" s="37">
        <v>411</v>
      </c>
    </row>
    <row r="239" spans="1:13" x14ac:dyDescent="0.25">
      <c r="A239" s="79" t="s">
        <v>315</v>
      </c>
      <c r="B239" s="5">
        <v>2110</v>
      </c>
      <c r="C239" s="6" t="s">
        <v>301</v>
      </c>
      <c r="D239" s="4" t="s">
        <v>6</v>
      </c>
      <c r="E239" s="79">
        <v>3</v>
      </c>
      <c r="G239" s="19">
        <v>50</v>
      </c>
      <c r="H239" s="39">
        <v>46.400000000000006</v>
      </c>
      <c r="I239" s="19">
        <v>180</v>
      </c>
      <c r="J239" s="19">
        <v>167.04</v>
      </c>
      <c r="K239" s="19">
        <v>347.03999999999996</v>
      </c>
      <c r="M239" s="37"/>
    </row>
    <row r="240" spans="1:13" x14ac:dyDescent="0.25">
      <c r="A240" s="79" t="s">
        <v>316</v>
      </c>
      <c r="B240" s="5">
        <v>6154</v>
      </c>
      <c r="C240" s="9" t="s">
        <v>16</v>
      </c>
      <c r="D240" s="4" t="s">
        <v>6</v>
      </c>
      <c r="E240" s="75">
        <v>14</v>
      </c>
      <c r="G240" s="19">
        <v>4.1100000000000003</v>
      </c>
      <c r="H240" s="19">
        <v>3.8140800000000006</v>
      </c>
      <c r="I240" s="19">
        <v>69.05</v>
      </c>
      <c r="J240" s="19">
        <v>64.08</v>
      </c>
      <c r="K240" s="19">
        <v>133.13</v>
      </c>
      <c r="M240" s="37">
        <v>11272</v>
      </c>
    </row>
    <row r="241" spans="1:13" x14ac:dyDescent="0.25">
      <c r="A241" s="79" t="s">
        <v>317</v>
      </c>
      <c r="B241" s="5">
        <v>6153</v>
      </c>
      <c r="C241" s="9" t="s">
        <v>19</v>
      </c>
      <c r="D241" s="4" t="s">
        <v>6</v>
      </c>
      <c r="E241" s="79">
        <v>2</v>
      </c>
      <c r="G241" s="19">
        <v>1.65</v>
      </c>
      <c r="H241" s="19">
        <v>1.5311999999999999</v>
      </c>
      <c r="I241" s="19">
        <v>3.96</v>
      </c>
      <c r="J241" s="19">
        <v>3.67</v>
      </c>
      <c r="K241" s="19">
        <v>7.63</v>
      </c>
      <c r="M241" s="38">
        <v>11275</v>
      </c>
    </row>
    <row r="242" spans="1:13" x14ac:dyDescent="0.25">
      <c r="A242" s="79" t="s">
        <v>318</v>
      </c>
      <c r="B242" s="79">
        <v>2270</v>
      </c>
      <c r="C242" s="3" t="s">
        <v>39</v>
      </c>
      <c r="D242" s="79" t="s">
        <v>6</v>
      </c>
      <c r="E242" s="79">
        <v>25</v>
      </c>
      <c r="G242" s="19">
        <v>12.99</v>
      </c>
      <c r="H242" s="19">
        <v>12.054720000000001</v>
      </c>
      <c r="I242" s="19">
        <v>389.7</v>
      </c>
      <c r="J242" s="19">
        <v>361.64</v>
      </c>
      <c r="K242" s="19">
        <v>751.33999999999992</v>
      </c>
      <c r="M242" s="37">
        <v>1094</v>
      </c>
    </row>
    <row r="243" spans="1:13" x14ac:dyDescent="0.25">
      <c r="A243" s="79" t="s">
        <v>319</v>
      </c>
      <c r="B243" s="77">
        <v>1827</v>
      </c>
      <c r="C243" s="33" t="s">
        <v>8</v>
      </c>
      <c r="D243" s="10" t="s">
        <v>6</v>
      </c>
      <c r="E243" s="77">
        <v>44</v>
      </c>
      <c r="G243" s="19">
        <v>0.66</v>
      </c>
      <c r="H243" s="19">
        <v>0.61248000000000002</v>
      </c>
      <c r="I243" s="19">
        <v>34.85</v>
      </c>
      <c r="J243" s="19">
        <v>32.340000000000003</v>
      </c>
      <c r="K243" s="19">
        <v>67.19</v>
      </c>
      <c r="M243" s="38">
        <v>13348</v>
      </c>
    </row>
    <row r="244" spans="1:13" x14ac:dyDescent="0.25">
      <c r="A244" s="79" t="s">
        <v>320</v>
      </c>
      <c r="B244" s="5">
        <v>5275</v>
      </c>
      <c r="C244" s="9" t="s">
        <v>193</v>
      </c>
      <c r="D244" s="4" t="s">
        <v>18</v>
      </c>
      <c r="E244" s="78">
        <v>92.5</v>
      </c>
      <c r="G244" s="19">
        <v>23.4</v>
      </c>
      <c r="H244" s="19">
        <v>21.715199999999999</v>
      </c>
      <c r="I244" s="19">
        <v>2597.4</v>
      </c>
      <c r="J244" s="19">
        <v>2410.39</v>
      </c>
      <c r="K244" s="19">
        <v>5007.79</v>
      </c>
      <c r="M244" s="38">
        <v>25003</v>
      </c>
    </row>
    <row r="245" spans="1:13" x14ac:dyDescent="0.25">
      <c r="A245" s="79" t="s">
        <v>321</v>
      </c>
      <c r="B245" s="12">
        <v>30377</v>
      </c>
      <c r="C245" s="13" t="s">
        <v>302</v>
      </c>
      <c r="D245" s="4" t="s">
        <v>7</v>
      </c>
      <c r="E245" s="78">
        <v>3</v>
      </c>
      <c r="G245" s="19">
        <v>4.3</v>
      </c>
      <c r="H245" s="39">
        <v>3.9904000000000002</v>
      </c>
      <c r="I245" s="19">
        <v>15.48</v>
      </c>
      <c r="J245" s="19">
        <v>14.37</v>
      </c>
      <c r="K245" s="19">
        <v>29.85</v>
      </c>
      <c r="M245" s="38"/>
    </row>
    <row r="246" spans="1:13" x14ac:dyDescent="0.25">
      <c r="A246" s="79" t="s">
        <v>322</v>
      </c>
      <c r="B246" s="5">
        <v>5388</v>
      </c>
      <c r="C246" s="9" t="s">
        <v>194</v>
      </c>
      <c r="D246" s="10" t="s">
        <v>7</v>
      </c>
      <c r="E246" s="78">
        <v>6</v>
      </c>
      <c r="G246" s="19">
        <v>15.68</v>
      </c>
      <c r="H246" s="19">
        <v>14.55104</v>
      </c>
      <c r="I246" s="19">
        <v>112.9</v>
      </c>
      <c r="J246" s="19">
        <v>104.77</v>
      </c>
      <c r="K246" s="19">
        <v>217.67000000000002</v>
      </c>
      <c r="M246" s="38">
        <v>39233</v>
      </c>
    </row>
    <row r="247" spans="1:13" x14ac:dyDescent="0.25">
      <c r="A247" s="79" t="s">
        <v>323</v>
      </c>
      <c r="B247" s="5">
        <v>5332</v>
      </c>
      <c r="C247" s="9" t="s">
        <v>303</v>
      </c>
      <c r="D247" s="10" t="s">
        <v>7</v>
      </c>
      <c r="E247" s="78">
        <v>2</v>
      </c>
      <c r="G247" s="19">
        <v>11.4</v>
      </c>
      <c r="H247" s="39">
        <v>10.5792</v>
      </c>
      <c r="I247" s="19">
        <v>27.36</v>
      </c>
      <c r="J247" s="19">
        <v>25.39</v>
      </c>
      <c r="K247" s="19">
        <v>52.75</v>
      </c>
      <c r="M247" s="38">
        <v>39232</v>
      </c>
    </row>
    <row r="248" spans="1:13" x14ac:dyDescent="0.25">
      <c r="A248" s="79" t="s">
        <v>324</v>
      </c>
      <c r="B248" s="77">
        <v>5230</v>
      </c>
      <c r="C248" s="33" t="s">
        <v>9</v>
      </c>
      <c r="D248" s="10" t="s">
        <v>18</v>
      </c>
      <c r="E248" s="77">
        <v>21</v>
      </c>
      <c r="G248" s="19">
        <v>56.93</v>
      </c>
      <c r="H248" s="19">
        <v>52.831040000000002</v>
      </c>
      <c r="I248" s="19">
        <v>1434.64</v>
      </c>
      <c r="J248" s="19">
        <v>1331.34</v>
      </c>
      <c r="K248" s="19">
        <v>2765.98</v>
      </c>
      <c r="M248" s="38">
        <v>868</v>
      </c>
    </row>
    <row r="249" spans="1:13" x14ac:dyDescent="0.25">
      <c r="A249" s="79" t="s">
        <v>325</v>
      </c>
      <c r="B249" s="5">
        <v>21839</v>
      </c>
      <c r="C249" s="9" t="s">
        <v>304</v>
      </c>
      <c r="D249" s="10" t="s">
        <v>7</v>
      </c>
      <c r="E249" s="79">
        <v>275</v>
      </c>
      <c r="G249" s="19">
        <v>9.8000000000000007</v>
      </c>
      <c r="H249" s="39">
        <v>9.0944000000000003</v>
      </c>
      <c r="I249" s="19">
        <v>3234</v>
      </c>
      <c r="J249" s="19">
        <v>3001.15</v>
      </c>
      <c r="K249" s="19">
        <v>6235.15</v>
      </c>
      <c r="M249" s="38"/>
    </row>
    <row r="250" spans="1:13" x14ac:dyDescent="0.25">
      <c r="A250" s="79" t="s">
        <v>326</v>
      </c>
      <c r="B250" s="5">
        <v>17031</v>
      </c>
      <c r="C250" s="6" t="s">
        <v>15</v>
      </c>
      <c r="D250" s="4" t="s">
        <v>6</v>
      </c>
      <c r="E250" s="75">
        <v>22</v>
      </c>
      <c r="G250" s="19">
        <v>0.83</v>
      </c>
      <c r="H250" s="19">
        <v>0.77024000000000004</v>
      </c>
      <c r="I250" s="19">
        <v>21.91</v>
      </c>
      <c r="J250" s="19">
        <v>20.329999999999998</v>
      </c>
      <c r="K250" s="19">
        <v>42.239999999999995</v>
      </c>
      <c r="M250" s="38">
        <v>0</v>
      </c>
    </row>
    <row r="251" spans="1:13" x14ac:dyDescent="0.25">
      <c r="A251" s="79" t="s">
        <v>327</v>
      </c>
      <c r="B251" s="78">
        <v>7753</v>
      </c>
      <c r="C251" s="33" t="s">
        <v>305</v>
      </c>
      <c r="D251" s="10" t="s">
        <v>6</v>
      </c>
      <c r="E251" s="78">
        <v>1</v>
      </c>
      <c r="G251" s="19">
        <v>120.42</v>
      </c>
      <c r="H251" s="39">
        <v>111.74976000000001</v>
      </c>
      <c r="I251" s="19">
        <v>144.5</v>
      </c>
      <c r="J251" s="19">
        <v>134.1</v>
      </c>
      <c r="K251" s="19">
        <v>278.60000000000002</v>
      </c>
      <c r="M251" s="38">
        <v>5047</v>
      </c>
    </row>
    <row r="252" spans="1:13" x14ac:dyDescent="0.25">
      <c r="A252" s="79" t="s">
        <v>328</v>
      </c>
      <c r="B252" s="5">
        <v>2003</v>
      </c>
      <c r="C252" s="6" t="s">
        <v>213</v>
      </c>
      <c r="D252" s="4" t="s">
        <v>6</v>
      </c>
      <c r="E252" s="78">
        <v>2</v>
      </c>
      <c r="G252" s="19">
        <v>21.5</v>
      </c>
      <c r="H252" s="39">
        <v>19.952000000000002</v>
      </c>
      <c r="I252" s="19">
        <v>51.6</v>
      </c>
      <c r="J252" s="19">
        <v>47.88</v>
      </c>
      <c r="K252" s="19">
        <v>99.48</v>
      </c>
      <c r="M252" s="38"/>
    </row>
    <row r="253" spans="1:13" x14ac:dyDescent="0.25">
      <c r="A253" s="79" t="s">
        <v>329</v>
      </c>
      <c r="B253" s="5">
        <v>6468</v>
      </c>
      <c r="C253" s="6" t="s">
        <v>22</v>
      </c>
      <c r="D253" s="4" t="s">
        <v>6</v>
      </c>
      <c r="E253" s="75">
        <v>9</v>
      </c>
      <c r="G253" s="19">
        <v>2.81</v>
      </c>
      <c r="H253" s="19">
        <v>2.6076800000000002</v>
      </c>
      <c r="I253" s="19">
        <v>30.35</v>
      </c>
      <c r="J253" s="19">
        <v>28.16</v>
      </c>
      <c r="K253" s="19">
        <v>58.510000000000005</v>
      </c>
      <c r="M253" s="38">
        <v>0</v>
      </c>
    </row>
    <row r="254" spans="1:13" x14ac:dyDescent="0.25">
      <c r="A254" s="79" t="s">
        <v>330</v>
      </c>
      <c r="B254" s="5">
        <v>6469</v>
      </c>
      <c r="C254" s="6" t="s">
        <v>21</v>
      </c>
      <c r="D254" s="4" t="s">
        <v>6</v>
      </c>
      <c r="E254" s="75">
        <v>4</v>
      </c>
      <c r="G254" s="45">
        <v>2.83</v>
      </c>
      <c r="H254" s="45">
        <v>2.6262400000000001</v>
      </c>
      <c r="I254" s="19">
        <v>13.58</v>
      </c>
      <c r="J254" s="19">
        <v>12.61</v>
      </c>
      <c r="K254" s="19">
        <v>26.189999999999998</v>
      </c>
      <c r="M254" s="38">
        <v>0</v>
      </c>
    </row>
    <row r="255" spans="1:13" x14ac:dyDescent="0.25">
      <c r="A255" s="79" t="s">
        <v>331</v>
      </c>
      <c r="B255" s="5">
        <v>6784</v>
      </c>
      <c r="C255" s="6" t="s">
        <v>196</v>
      </c>
      <c r="D255" s="4" t="s">
        <v>6</v>
      </c>
      <c r="E255" s="75">
        <v>9</v>
      </c>
      <c r="G255" s="45">
        <v>3.03</v>
      </c>
      <c r="H255" s="45">
        <v>2.8118400000000001</v>
      </c>
      <c r="I255" s="19">
        <v>32.72</v>
      </c>
      <c r="J255" s="19">
        <v>30.37</v>
      </c>
      <c r="K255" s="19">
        <v>63.09</v>
      </c>
      <c r="M255" s="38">
        <v>0</v>
      </c>
    </row>
    <row r="256" spans="1:13" x14ac:dyDescent="0.25">
      <c r="A256" s="79" t="s">
        <v>332</v>
      </c>
      <c r="B256" s="8">
        <v>21755</v>
      </c>
      <c r="C256" s="9" t="s">
        <v>3</v>
      </c>
      <c r="D256" s="75" t="s">
        <v>6</v>
      </c>
      <c r="E256" s="77">
        <v>7</v>
      </c>
      <c r="G256" s="19">
        <v>4.6500000000000004</v>
      </c>
      <c r="H256" s="19">
        <v>4.3152000000000008</v>
      </c>
      <c r="I256" s="19">
        <v>39.06</v>
      </c>
      <c r="J256" s="19">
        <v>36.25</v>
      </c>
      <c r="K256" s="19">
        <v>75.31</v>
      </c>
      <c r="M256" s="38">
        <v>0</v>
      </c>
    </row>
    <row r="257" spans="1:13" x14ac:dyDescent="0.25">
      <c r="A257" s="79" t="s">
        <v>333</v>
      </c>
      <c r="B257" s="8">
        <v>18531</v>
      </c>
      <c r="C257" s="9" t="s">
        <v>306</v>
      </c>
      <c r="D257" s="4" t="s">
        <v>6</v>
      </c>
      <c r="E257" s="79">
        <v>4</v>
      </c>
      <c r="G257" s="19">
        <v>3.5</v>
      </c>
      <c r="H257" s="39">
        <v>3.2480000000000002</v>
      </c>
      <c r="I257" s="19">
        <v>16.8</v>
      </c>
      <c r="J257" s="19">
        <v>15.59</v>
      </c>
      <c r="K257" s="19">
        <v>32.39</v>
      </c>
      <c r="M257" s="38"/>
    </row>
    <row r="258" spans="1:13" x14ac:dyDescent="0.25">
      <c r="A258" s="79" t="s">
        <v>334</v>
      </c>
      <c r="B258" s="5">
        <v>18274</v>
      </c>
      <c r="C258" s="81" t="s">
        <v>307</v>
      </c>
      <c r="D258" s="4" t="s">
        <v>6</v>
      </c>
      <c r="E258" s="79">
        <v>2</v>
      </c>
      <c r="G258" s="19">
        <v>47.6</v>
      </c>
      <c r="H258" s="39">
        <v>44.172800000000002</v>
      </c>
      <c r="I258" s="19">
        <v>114.24</v>
      </c>
      <c r="J258" s="19">
        <v>106.01</v>
      </c>
      <c r="K258" s="19">
        <v>220.25</v>
      </c>
      <c r="M258" s="38"/>
    </row>
    <row r="259" spans="1:13" x14ac:dyDescent="0.25">
      <c r="A259" s="79" t="s">
        <v>335</v>
      </c>
      <c r="B259" s="5">
        <v>7565</v>
      </c>
      <c r="C259" s="6" t="s">
        <v>308</v>
      </c>
      <c r="D259" s="10" t="s">
        <v>6</v>
      </c>
      <c r="E259" s="78">
        <v>1</v>
      </c>
      <c r="G259" s="19">
        <v>5.0999999999999996</v>
      </c>
      <c r="H259" s="39">
        <v>4.7328000000000001</v>
      </c>
      <c r="I259" s="19">
        <v>6.12</v>
      </c>
      <c r="J259" s="19">
        <v>5.68</v>
      </c>
      <c r="K259" s="19">
        <v>11.8</v>
      </c>
      <c r="M259" s="38"/>
    </row>
    <row r="260" spans="1:13" x14ac:dyDescent="0.25">
      <c r="A260" s="79" t="s">
        <v>336</v>
      </c>
      <c r="B260" s="5">
        <v>5264</v>
      </c>
      <c r="C260" s="9" t="s">
        <v>34</v>
      </c>
      <c r="D260" s="4" t="s">
        <v>18</v>
      </c>
      <c r="E260" s="79">
        <v>1</v>
      </c>
      <c r="G260" s="49">
        <v>25.3</v>
      </c>
      <c r="H260" s="49">
        <v>23.478400000000001</v>
      </c>
      <c r="I260" s="19">
        <v>30.36</v>
      </c>
      <c r="J260" s="19">
        <v>28.17</v>
      </c>
      <c r="K260" s="19">
        <v>58.53</v>
      </c>
      <c r="M260" s="38">
        <v>0</v>
      </c>
    </row>
    <row r="261" spans="1:13" x14ac:dyDescent="0.25">
      <c r="A261" s="79" t="s">
        <v>337</v>
      </c>
      <c r="B261" s="5">
        <v>5627</v>
      </c>
      <c r="C261" s="9" t="s">
        <v>198</v>
      </c>
      <c r="D261" s="4" t="s">
        <v>18</v>
      </c>
      <c r="E261" s="79">
        <v>0.5</v>
      </c>
      <c r="G261" s="19">
        <v>32</v>
      </c>
      <c r="H261" s="19">
        <v>29.696000000000002</v>
      </c>
      <c r="I261" s="19">
        <v>19.2</v>
      </c>
      <c r="J261" s="19">
        <v>17.82</v>
      </c>
      <c r="K261" s="19">
        <v>37.019999999999996</v>
      </c>
      <c r="M261" s="38">
        <v>407</v>
      </c>
    </row>
    <row r="262" spans="1:13" x14ac:dyDescent="0.25">
      <c r="A262" s="79" t="s">
        <v>338</v>
      </c>
      <c r="B262" s="5">
        <v>255</v>
      </c>
      <c r="C262" s="6" t="s">
        <v>13</v>
      </c>
      <c r="D262" s="4" t="s">
        <v>6</v>
      </c>
      <c r="E262" s="75">
        <v>1</v>
      </c>
      <c r="G262" s="19">
        <v>16.100000000000001</v>
      </c>
      <c r="H262" s="39">
        <v>14.940800000000001</v>
      </c>
      <c r="I262" s="19">
        <v>19.32</v>
      </c>
      <c r="J262" s="19">
        <v>17.93</v>
      </c>
      <c r="K262" s="19">
        <v>37.25</v>
      </c>
      <c r="M262" s="37">
        <v>404</v>
      </c>
    </row>
    <row r="263" spans="1:13" x14ac:dyDescent="0.25">
      <c r="A263" s="79" t="s">
        <v>339</v>
      </c>
      <c r="B263" s="14">
        <v>256</v>
      </c>
      <c r="C263" s="15" t="s">
        <v>14</v>
      </c>
      <c r="D263" s="4" t="s">
        <v>6</v>
      </c>
      <c r="E263" s="75">
        <v>1</v>
      </c>
      <c r="G263" s="19">
        <v>11.85</v>
      </c>
      <c r="H263" s="39">
        <v>10.9968</v>
      </c>
      <c r="I263" s="19">
        <v>14.22</v>
      </c>
      <c r="J263" s="19">
        <v>13.2</v>
      </c>
      <c r="K263" s="19">
        <v>27.42</v>
      </c>
      <c r="M263" s="38">
        <v>20111</v>
      </c>
    </row>
    <row r="264" spans="1:13" x14ac:dyDescent="0.25">
      <c r="A264" s="79" t="s">
        <v>340</v>
      </c>
      <c r="B264" s="5">
        <v>2167</v>
      </c>
      <c r="C264" s="6" t="s">
        <v>2</v>
      </c>
      <c r="D264" s="75" t="s">
        <v>6</v>
      </c>
      <c r="E264" s="77">
        <v>7</v>
      </c>
      <c r="G264" s="19">
        <v>25.71</v>
      </c>
      <c r="H264" s="19">
        <v>23.858880000000003</v>
      </c>
      <c r="I264" s="19">
        <v>215.96</v>
      </c>
      <c r="J264" s="19">
        <v>200.41</v>
      </c>
      <c r="K264" s="19">
        <v>416.37</v>
      </c>
      <c r="M264" s="38">
        <v>0</v>
      </c>
    </row>
    <row r="265" spans="1:13" x14ac:dyDescent="0.25">
      <c r="A265" s="79" t="s">
        <v>341</v>
      </c>
      <c r="B265" s="5">
        <v>5013</v>
      </c>
      <c r="C265" s="6" t="s">
        <v>200</v>
      </c>
      <c r="D265" s="79" t="s">
        <v>6</v>
      </c>
      <c r="E265" s="79">
        <v>25</v>
      </c>
      <c r="G265" s="19">
        <v>5.28</v>
      </c>
      <c r="H265" s="19">
        <v>4.8998400000000002</v>
      </c>
      <c r="I265" s="19">
        <v>158.4</v>
      </c>
      <c r="J265" s="19">
        <v>147</v>
      </c>
      <c r="K265" s="19">
        <v>305.39999999999998</v>
      </c>
      <c r="M265" s="38">
        <v>3398</v>
      </c>
    </row>
    <row r="266" spans="1:13" x14ac:dyDescent="0.25">
      <c r="A266" s="79" t="s">
        <v>342</v>
      </c>
      <c r="B266" s="79">
        <v>6721</v>
      </c>
      <c r="C266" s="3" t="s">
        <v>309</v>
      </c>
      <c r="D266" s="4" t="s">
        <v>6</v>
      </c>
      <c r="E266" s="79">
        <v>2</v>
      </c>
      <c r="G266" s="19">
        <v>22</v>
      </c>
      <c r="H266" s="39">
        <v>20.416</v>
      </c>
      <c r="I266" s="19">
        <v>52.8</v>
      </c>
      <c r="J266" s="19">
        <v>49</v>
      </c>
      <c r="K266" s="19">
        <v>101.8</v>
      </c>
      <c r="M266" s="38"/>
    </row>
    <row r="267" spans="1:13" x14ac:dyDescent="0.25">
      <c r="A267" s="79" t="s">
        <v>343</v>
      </c>
      <c r="B267" s="5">
        <v>2242</v>
      </c>
      <c r="C267" s="6" t="s">
        <v>10</v>
      </c>
      <c r="D267" s="4" t="s">
        <v>6</v>
      </c>
      <c r="E267" s="75">
        <v>6</v>
      </c>
      <c r="G267" s="19">
        <v>5.86</v>
      </c>
      <c r="H267" s="19">
        <v>5.4380800000000002</v>
      </c>
      <c r="I267" s="19">
        <v>42.19</v>
      </c>
      <c r="J267" s="19">
        <v>39.15</v>
      </c>
      <c r="K267" s="19">
        <v>81.34</v>
      </c>
      <c r="M267" s="68">
        <v>0</v>
      </c>
    </row>
    <row r="268" spans="1:13" x14ac:dyDescent="0.25">
      <c r="A268" s="79" t="s">
        <v>344</v>
      </c>
      <c r="B268" s="8">
        <v>1798</v>
      </c>
      <c r="C268" s="6" t="s">
        <v>35</v>
      </c>
      <c r="D268" s="4" t="s">
        <v>6</v>
      </c>
      <c r="E268" s="79">
        <v>10</v>
      </c>
      <c r="G268" s="19">
        <v>2.91</v>
      </c>
      <c r="H268" s="19">
        <v>2.7004800000000002</v>
      </c>
      <c r="I268" s="19">
        <v>34.92</v>
      </c>
      <c r="J268" s="19">
        <v>32.409999999999997</v>
      </c>
      <c r="K268" s="19">
        <v>67.33</v>
      </c>
      <c r="M268" s="38">
        <v>442</v>
      </c>
    </row>
    <row r="269" spans="1:13" x14ac:dyDescent="0.25">
      <c r="A269" s="79" t="s">
        <v>345</v>
      </c>
      <c r="B269" s="5">
        <v>1799</v>
      </c>
      <c r="C269" s="6" t="s">
        <v>186</v>
      </c>
      <c r="D269" s="4" t="s">
        <v>6</v>
      </c>
      <c r="E269" s="79">
        <v>8</v>
      </c>
      <c r="G269" s="19">
        <v>1.84</v>
      </c>
      <c r="H269" s="19">
        <v>1.7075200000000001</v>
      </c>
      <c r="I269" s="19">
        <v>17.66</v>
      </c>
      <c r="J269" s="19">
        <v>16.39</v>
      </c>
      <c r="K269" s="19">
        <v>34.049999999999997</v>
      </c>
      <c r="M269" s="38">
        <v>0</v>
      </c>
    </row>
    <row r="270" spans="1:13" x14ac:dyDescent="0.25">
      <c r="A270" s="79" t="s">
        <v>346</v>
      </c>
      <c r="B270" s="5">
        <v>1670</v>
      </c>
      <c r="C270" s="6" t="s">
        <v>172</v>
      </c>
      <c r="D270" s="4" t="s">
        <v>6</v>
      </c>
      <c r="E270" s="79">
        <v>10</v>
      </c>
      <c r="G270" s="19">
        <v>5.85</v>
      </c>
      <c r="H270" s="19">
        <v>5.4287999999999998</v>
      </c>
      <c r="I270" s="19">
        <v>70.2</v>
      </c>
      <c r="J270" s="19">
        <v>65.150000000000006</v>
      </c>
      <c r="K270" s="19">
        <v>135.35000000000002</v>
      </c>
      <c r="M270" s="38">
        <v>431</v>
      </c>
    </row>
    <row r="271" spans="1:13" x14ac:dyDescent="0.25">
      <c r="A271" s="79" t="s">
        <v>347</v>
      </c>
      <c r="B271" s="5">
        <v>1624</v>
      </c>
      <c r="C271" s="6" t="s">
        <v>173</v>
      </c>
      <c r="D271" s="4" t="s">
        <v>6</v>
      </c>
      <c r="E271" s="75">
        <v>18</v>
      </c>
      <c r="G271" s="19">
        <v>6.45</v>
      </c>
      <c r="H271" s="19">
        <v>5.9856000000000007</v>
      </c>
      <c r="I271" s="19">
        <v>139.32</v>
      </c>
      <c r="J271" s="19">
        <v>129.29</v>
      </c>
      <c r="K271" s="19">
        <v>268.61</v>
      </c>
      <c r="M271" s="38">
        <v>432</v>
      </c>
    </row>
    <row r="272" spans="1:13" x14ac:dyDescent="0.25">
      <c r="A272" s="79" t="s">
        <v>348</v>
      </c>
      <c r="B272" s="5">
        <v>1625</v>
      </c>
      <c r="C272" s="6" t="s">
        <v>215</v>
      </c>
      <c r="D272" s="29" t="s">
        <v>6</v>
      </c>
      <c r="E272" s="78">
        <v>4</v>
      </c>
      <c r="G272" s="19">
        <v>7.42</v>
      </c>
      <c r="H272" s="19">
        <v>6.8857600000000003</v>
      </c>
      <c r="I272" s="19">
        <v>35.619999999999997</v>
      </c>
      <c r="J272" s="19">
        <v>33.049999999999997</v>
      </c>
      <c r="K272" s="19">
        <v>68.669999999999987</v>
      </c>
      <c r="M272" s="38">
        <v>439</v>
      </c>
    </row>
    <row r="273" spans="1:13" x14ac:dyDescent="0.25">
      <c r="A273" s="79" t="s">
        <v>349</v>
      </c>
      <c r="B273" s="78">
        <v>7626</v>
      </c>
      <c r="C273" s="33" t="s">
        <v>310</v>
      </c>
      <c r="D273" s="10" t="s">
        <v>6</v>
      </c>
      <c r="E273" s="78">
        <v>1</v>
      </c>
      <c r="G273" s="19">
        <v>204.36</v>
      </c>
      <c r="H273" s="39">
        <v>189.64608000000001</v>
      </c>
      <c r="I273" s="19">
        <v>245.23</v>
      </c>
      <c r="J273" s="19">
        <v>227.58</v>
      </c>
      <c r="K273" s="19">
        <v>472.81</v>
      </c>
      <c r="M273" s="38">
        <v>4276</v>
      </c>
    </row>
    <row r="274" spans="1:13" x14ac:dyDescent="0.25">
      <c r="A274" s="79" t="s">
        <v>350</v>
      </c>
      <c r="B274" s="75">
        <v>1812</v>
      </c>
      <c r="C274" s="3" t="s">
        <v>174</v>
      </c>
      <c r="D274" s="4" t="s">
        <v>6</v>
      </c>
      <c r="E274" s="75">
        <v>50</v>
      </c>
      <c r="G274" s="19">
        <v>0.8</v>
      </c>
      <c r="H274" s="19">
        <v>0.74240000000000006</v>
      </c>
      <c r="I274" s="19">
        <v>48</v>
      </c>
      <c r="J274" s="19">
        <v>44.54</v>
      </c>
      <c r="K274" s="19">
        <v>92.539999999999992</v>
      </c>
      <c r="M274" s="38">
        <v>0</v>
      </c>
    </row>
    <row r="275" spans="1:13" x14ac:dyDescent="0.25">
      <c r="A275" s="79" t="s">
        <v>351</v>
      </c>
      <c r="B275" s="5">
        <v>2153</v>
      </c>
      <c r="C275" s="6" t="s">
        <v>17</v>
      </c>
      <c r="D275" s="4" t="s">
        <v>6</v>
      </c>
      <c r="E275" s="75">
        <v>6</v>
      </c>
      <c r="G275" s="19">
        <v>2.4500000000000002</v>
      </c>
      <c r="H275" s="39">
        <v>2.2736000000000001</v>
      </c>
      <c r="I275" s="19">
        <v>17.64</v>
      </c>
      <c r="J275" s="19">
        <v>16.37</v>
      </c>
      <c r="K275" s="19">
        <v>34.010000000000005</v>
      </c>
      <c r="M275" s="37">
        <v>7581</v>
      </c>
    </row>
    <row r="276" spans="1:13" x14ac:dyDescent="0.25">
      <c r="A276" s="79" t="s">
        <v>352</v>
      </c>
      <c r="B276" s="78">
        <v>2086</v>
      </c>
      <c r="C276" s="33" t="s">
        <v>311</v>
      </c>
      <c r="D276" s="10" t="s">
        <v>6</v>
      </c>
      <c r="E276" s="78">
        <v>2</v>
      </c>
      <c r="G276" s="19">
        <v>19</v>
      </c>
      <c r="H276" s="39">
        <v>17.632000000000001</v>
      </c>
      <c r="I276" s="19">
        <v>45.6</v>
      </c>
      <c r="J276" s="19">
        <v>42.32</v>
      </c>
      <c r="K276" s="19">
        <v>87.92</v>
      </c>
      <c r="M276" s="37"/>
    </row>
    <row r="277" spans="1:13" x14ac:dyDescent="0.25">
      <c r="A277" s="79" t="s">
        <v>353</v>
      </c>
      <c r="B277" s="5">
        <v>27286</v>
      </c>
      <c r="C277" s="6" t="s">
        <v>312</v>
      </c>
      <c r="D277" s="82" t="s">
        <v>6</v>
      </c>
      <c r="E277" s="79">
        <v>1</v>
      </c>
      <c r="G277" s="19">
        <v>2190</v>
      </c>
      <c r="H277" s="39">
        <v>453.77</v>
      </c>
      <c r="I277" s="19">
        <v>2628</v>
      </c>
      <c r="J277" s="19">
        <v>544.52</v>
      </c>
      <c r="K277" s="19">
        <v>3172.52</v>
      </c>
      <c r="M277" s="37"/>
    </row>
    <row r="278" spans="1:13" x14ac:dyDescent="0.25">
      <c r="A278" s="83"/>
      <c r="B278" s="89" t="s">
        <v>25</v>
      </c>
      <c r="C278" s="90"/>
      <c r="D278" s="90"/>
      <c r="E278" s="91"/>
      <c r="G278" s="45"/>
      <c r="H278" s="45"/>
      <c r="I278" s="45"/>
      <c r="J278" s="45"/>
      <c r="K278" s="45"/>
      <c r="M278" s="37"/>
    </row>
    <row r="279" spans="1:13" x14ac:dyDescent="0.25">
      <c r="A279" s="75" t="s">
        <v>354</v>
      </c>
      <c r="B279" s="5">
        <v>1827</v>
      </c>
      <c r="C279" s="6" t="s">
        <v>8</v>
      </c>
      <c r="D279" s="29" t="s">
        <v>6</v>
      </c>
      <c r="E279" s="77">
        <v>36</v>
      </c>
      <c r="G279" s="19">
        <v>0.66</v>
      </c>
      <c r="H279" s="19">
        <v>0.61248000000000002</v>
      </c>
      <c r="I279" s="19">
        <v>28.51</v>
      </c>
      <c r="J279" s="19">
        <v>26.46</v>
      </c>
      <c r="K279" s="19">
        <v>54.97</v>
      </c>
      <c r="M279" s="38">
        <v>13348</v>
      </c>
    </row>
    <row r="280" spans="1:13" ht="25.5" x14ac:dyDescent="0.25">
      <c r="A280" s="80" t="s">
        <v>355</v>
      </c>
      <c r="B280" s="66">
        <v>7486</v>
      </c>
      <c r="C280" s="67" t="s">
        <v>289</v>
      </c>
      <c r="D280" s="29" t="s">
        <v>6</v>
      </c>
      <c r="E280" s="29">
        <v>19</v>
      </c>
      <c r="G280" s="19">
        <v>0</v>
      </c>
      <c r="H280" s="19">
        <v>17.03</v>
      </c>
      <c r="I280" s="19">
        <v>0</v>
      </c>
      <c r="J280" s="19">
        <v>388.28</v>
      </c>
      <c r="K280" s="19">
        <v>388.28</v>
      </c>
      <c r="M280" s="38">
        <v>0</v>
      </c>
    </row>
    <row r="281" spans="1:13" x14ac:dyDescent="0.25">
      <c r="A281" s="79" t="s">
        <v>356</v>
      </c>
      <c r="B281" s="75">
        <v>22862</v>
      </c>
      <c r="C281" s="3" t="s">
        <v>4</v>
      </c>
      <c r="D281" s="75" t="s">
        <v>7</v>
      </c>
      <c r="E281" s="75">
        <v>95</v>
      </c>
      <c r="G281" s="19">
        <v>0.67</v>
      </c>
      <c r="H281" s="19">
        <v>0.62176000000000009</v>
      </c>
      <c r="I281" s="19">
        <v>76.38</v>
      </c>
      <c r="J281" s="19">
        <v>70.88</v>
      </c>
      <c r="K281" s="19">
        <v>147.26</v>
      </c>
      <c r="M281" s="38">
        <v>1013</v>
      </c>
    </row>
    <row r="282" spans="1:13" x14ac:dyDescent="0.25">
      <c r="A282" s="79" t="s">
        <v>357</v>
      </c>
      <c r="B282" s="75">
        <v>22863</v>
      </c>
      <c r="C282" s="3" t="s">
        <v>5</v>
      </c>
      <c r="D282" s="75" t="s">
        <v>7</v>
      </c>
      <c r="E282" s="75">
        <v>95</v>
      </c>
      <c r="G282" s="19">
        <v>0.67</v>
      </c>
      <c r="H282" s="19">
        <v>0.62176000000000009</v>
      </c>
      <c r="I282" s="19">
        <v>76.38</v>
      </c>
      <c r="J282" s="19">
        <v>70.88</v>
      </c>
      <c r="K282" s="19">
        <v>147.26</v>
      </c>
      <c r="M282" s="38">
        <v>1013</v>
      </c>
    </row>
    <row r="283" spans="1:13" x14ac:dyDescent="0.25">
      <c r="A283" s="79" t="s">
        <v>358</v>
      </c>
      <c r="B283" s="5">
        <v>2006</v>
      </c>
      <c r="C283" s="6" t="s">
        <v>313</v>
      </c>
      <c r="D283" s="29" t="s">
        <v>6</v>
      </c>
      <c r="E283" s="78">
        <v>2</v>
      </c>
      <c r="G283" s="19">
        <v>25</v>
      </c>
      <c r="H283" s="39">
        <v>23.200000000000003</v>
      </c>
      <c r="I283" s="19">
        <v>60</v>
      </c>
      <c r="J283" s="19">
        <v>55.68</v>
      </c>
      <c r="K283" s="19">
        <v>115.68</v>
      </c>
      <c r="M283" s="38"/>
    </row>
    <row r="284" spans="1:13" x14ac:dyDescent="0.25">
      <c r="A284" s="79" t="s">
        <v>359</v>
      </c>
      <c r="B284" s="5">
        <v>6387</v>
      </c>
      <c r="C284" s="6" t="s">
        <v>214</v>
      </c>
      <c r="D284" s="4" t="s">
        <v>6</v>
      </c>
      <c r="E284" s="77">
        <v>41</v>
      </c>
      <c r="G284" s="19">
        <v>2.77</v>
      </c>
      <c r="H284" s="19">
        <v>2.57056</v>
      </c>
      <c r="I284" s="19">
        <v>136.28</v>
      </c>
      <c r="J284" s="19">
        <v>126.47</v>
      </c>
      <c r="K284" s="19">
        <v>262.75</v>
      </c>
      <c r="M284" s="38">
        <v>0</v>
      </c>
    </row>
    <row r="285" spans="1:13" x14ac:dyDescent="0.25">
      <c r="A285" s="79" t="s">
        <v>360</v>
      </c>
      <c r="B285" s="8">
        <v>18530</v>
      </c>
      <c r="C285" s="9" t="s">
        <v>177</v>
      </c>
      <c r="D285" s="79" t="s">
        <v>6</v>
      </c>
      <c r="E285" s="79">
        <v>5</v>
      </c>
      <c r="G285" s="19">
        <v>3.5</v>
      </c>
      <c r="H285" s="19">
        <v>3.2480000000000002</v>
      </c>
      <c r="I285" s="19">
        <v>21</v>
      </c>
      <c r="J285" s="19">
        <v>19.489999999999998</v>
      </c>
      <c r="K285" s="19">
        <v>40.489999999999995</v>
      </c>
      <c r="M285" s="38">
        <v>0</v>
      </c>
    </row>
    <row r="286" spans="1:13" x14ac:dyDescent="0.25">
      <c r="A286" s="79" t="s">
        <v>361</v>
      </c>
      <c r="B286" s="14">
        <v>256</v>
      </c>
      <c r="C286" s="15" t="s">
        <v>14</v>
      </c>
      <c r="D286" s="4" t="s">
        <v>6</v>
      </c>
      <c r="E286" s="75">
        <v>2</v>
      </c>
      <c r="G286" s="19">
        <v>11.85</v>
      </c>
      <c r="H286" s="39">
        <v>10.9968</v>
      </c>
      <c r="I286" s="19">
        <v>28.44</v>
      </c>
      <c r="J286" s="19">
        <v>26.39</v>
      </c>
      <c r="K286" s="19">
        <v>54.83</v>
      </c>
      <c r="M286" s="38">
        <v>20111</v>
      </c>
    </row>
    <row r="287" spans="1:13" x14ac:dyDescent="0.25">
      <c r="A287" s="79" t="s">
        <v>362</v>
      </c>
      <c r="B287" s="75">
        <v>17076</v>
      </c>
      <c r="C287" s="3" t="s">
        <v>26</v>
      </c>
      <c r="D287" s="75" t="s">
        <v>6</v>
      </c>
      <c r="E287" s="75">
        <v>19</v>
      </c>
      <c r="G287" s="19">
        <v>36.06</v>
      </c>
      <c r="H287" s="19">
        <v>33.463680000000004</v>
      </c>
      <c r="I287" s="19">
        <v>822.17</v>
      </c>
      <c r="J287" s="19">
        <v>762.97</v>
      </c>
      <c r="K287" s="19">
        <v>1585.1399999999999</v>
      </c>
      <c r="M287" s="38">
        <v>12216</v>
      </c>
    </row>
    <row r="288" spans="1:13" ht="39" x14ac:dyDescent="0.25">
      <c r="A288" s="80" t="s">
        <v>363</v>
      </c>
      <c r="B288" s="5"/>
      <c r="C288" s="26" t="s">
        <v>234</v>
      </c>
      <c r="D288" s="61" t="s">
        <v>6</v>
      </c>
      <c r="E288" s="74">
        <v>19</v>
      </c>
      <c r="G288" s="19">
        <v>0</v>
      </c>
      <c r="H288" s="19">
        <v>85.14</v>
      </c>
      <c r="I288" s="19">
        <v>0</v>
      </c>
      <c r="J288" s="19">
        <v>1941.19</v>
      </c>
      <c r="K288" s="19">
        <v>1941.19</v>
      </c>
      <c r="M288" s="68">
        <v>0</v>
      </c>
    </row>
    <row r="289" spans="1:13" x14ac:dyDescent="0.25">
      <c r="A289" s="79" t="s">
        <v>364</v>
      </c>
      <c r="B289" s="8">
        <v>1798</v>
      </c>
      <c r="C289" s="6" t="s">
        <v>35</v>
      </c>
      <c r="D289" s="4" t="s">
        <v>6</v>
      </c>
      <c r="E289" s="79">
        <v>4</v>
      </c>
      <c r="G289" s="19">
        <v>2.91</v>
      </c>
      <c r="H289" s="19">
        <v>2.7004800000000002</v>
      </c>
      <c r="I289" s="19">
        <v>13.97</v>
      </c>
      <c r="J289" s="19">
        <v>12.96</v>
      </c>
      <c r="K289" s="19">
        <v>26.93</v>
      </c>
      <c r="M289" s="38">
        <v>442</v>
      </c>
    </row>
    <row r="290" spans="1:13" x14ac:dyDescent="0.25">
      <c r="A290" s="79" t="s">
        <v>365</v>
      </c>
      <c r="B290" s="5">
        <v>1799</v>
      </c>
      <c r="C290" s="6" t="s">
        <v>186</v>
      </c>
      <c r="D290" s="4" t="s">
        <v>6</v>
      </c>
      <c r="E290" s="79">
        <v>2</v>
      </c>
      <c r="G290" s="19">
        <v>1.84</v>
      </c>
      <c r="H290" s="19">
        <v>1.7075200000000001</v>
      </c>
      <c r="I290" s="19">
        <v>4.42</v>
      </c>
      <c r="J290" s="19">
        <v>4.0999999999999996</v>
      </c>
      <c r="K290" s="19">
        <v>8.52</v>
      </c>
      <c r="M290" s="38">
        <v>0</v>
      </c>
    </row>
    <row r="291" spans="1:13" x14ac:dyDescent="0.25">
      <c r="A291" s="79" t="s">
        <v>366</v>
      </c>
      <c r="B291" s="5">
        <v>1624</v>
      </c>
      <c r="C291" s="6" t="s">
        <v>173</v>
      </c>
      <c r="D291" s="4" t="s">
        <v>6</v>
      </c>
      <c r="E291" s="79">
        <v>10</v>
      </c>
      <c r="G291" s="19">
        <v>6.45</v>
      </c>
      <c r="H291" s="19">
        <v>5.9856000000000007</v>
      </c>
      <c r="I291" s="19">
        <v>77.400000000000006</v>
      </c>
      <c r="J291" s="19">
        <v>71.83</v>
      </c>
      <c r="K291" s="19">
        <v>149.23000000000002</v>
      </c>
      <c r="M291" s="38">
        <v>432</v>
      </c>
    </row>
    <row r="292" spans="1:13" x14ac:dyDescent="0.25">
      <c r="A292" s="79" t="s">
        <v>367</v>
      </c>
      <c r="B292" s="5">
        <v>1625</v>
      </c>
      <c r="C292" s="6" t="s">
        <v>215</v>
      </c>
      <c r="D292" s="29" t="s">
        <v>6</v>
      </c>
      <c r="E292" s="77">
        <v>26</v>
      </c>
      <c r="G292" s="19">
        <v>7.42</v>
      </c>
      <c r="H292" s="19">
        <v>6.8857600000000003</v>
      </c>
      <c r="I292" s="19">
        <v>231.5</v>
      </c>
      <c r="J292" s="19">
        <v>214.84</v>
      </c>
      <c r="K292" s="19">
        <v>446.34000000000003</v>
      </c>
      <c r="M292" s="38">
        <v>439</v>
      </c>
    </row>
    <row r="293" spans="1:13" x14ac:dyDescent="0.25">
      <c r="A293" s="79" t="s">
        <v>368</v>
      </c>
      <c r="B293" s="75">
        <v>1812</v>
      </c>
      <c r="C293" s="3" t="s">
        <v>174</v>
      </c>
      <c r="D293" s="4" t="s">
        <v>6</v>
      </c>
      <c r="E293" s="75">
        <v>42</v>
      </c>
      <c r="G293" s="19">
        <v>0.8</v>
      </c>
      <c r="H293" s="19">
        <v>0.74240000000000006</v>
      </c>
      <c r="I293" s="19">
        <v>40.32</v>
      </c>
      <c r="J293" s="19">
        <v>37.42</v>
      </c>
      <c r="K293" s="19">
        <v>77.740000000000009</v>
      </c>
      <c r="M293" s="38">
        <v>0</v>
      </c>
    </row>
    <row r="294" spans="1:13" x14ac:dyDescent="0.25">
      <c r="A294" s="79" t="s">
        <v>369</v>
      </c>
      <c r="B294" s="75">
        <v>24446</v>
      </c>
      <c r="C294" s="3" t="s">
        <v>176</v>
      </c>
      <c r="D294" s="75" t="s">
        <v>6</v>
      </c>
      <c r="E294" s="77">
        <v>19</v>
      </c>
      <c r="G294" s="19">
        <v>16.329999999999998</v>
      </c>
      <c r="H294" s="19">
        <v>15.15424</v>
      </c>
      <c r="I294" s="19">
        <v>372.32</v>
      </c>
      <c r="J294" s="19">
        <v>345.52</v>
      </c>
      <c r="K294" s="19">
        <v>717.83999999999992</v>
      </c>
      <c r="M294" s="38">
        <v>2510</v>
      </c>
    </row>
    <row r="295" spans="1:13" x14ac:dyDescent="0.25">
      <c r="A295" s="31"/>
      <c r="B295" s="21"/>
      <c r="C295" s="22" t="s">
        <v>33</v>
      </c>
      <c r="D295" s="23"/>
      <c r="E295" s="23"/>
      <c r="F295" s="23"/>
      <c r="G295" s="46"/>
      <c r="H295" s="47"/>
      <c r="I295" s="48">
        <v>14399.569999999996</v>
      </c>
      <c r="J295" s="48">
        <v>13798.029999999997</v>
      </c>
      <c r="K295" s="48">
        <v>28197.599999999995</v>
      </c>
    </row>
    <row r="296" spans="1:13" x14ac:dyDescent="0.25">
      <c r="G296" s="43"/>
      <c r="H296" s="43"/>
      <c r="I296" s="43"/>
      <c r="J296" s="43"/>
      <c r="K296" s="43"/>
    </row>
    <row r="297" spans="1:13" x14ac:dyDescent="0.25">
      <c r="A297" s="31"/>
      <c r="B297" s="21"/>
      <c r="C297" s="22" t="s">
        <v>41</v>
      </c>
      <c r="D297" s="23"/>
      <c r="E297" s="23"/>
      <c r="F297" s="23"/>
      <c r="G297" s="46"/>
      <c r="H297" s="47"/>
      <c r="I297" s="48">
        <v>40203.11</v>
      </c>
      <c r="J297" s="48">
        <v>41360.490000000005</v>
      </c>
      <c r="K297" s="48">
        <v>81563.600000000006</v>
      </c>
    </row>
    <row r="299" spans="1:13" x14ac:dyDescent="0.25">
      <c r="A299" t="s">
        <v>187</v>
      </c>
      <c r="F299" s="43"/>
      <c r="G299" s="43"/>
      <c r="H299" s="44"/>
      <c r="I299" s="44"/>
      <c r="J299" s="43"/>
      <c r="K299" s="43"/>
      <c r="L299" s="36"/>
    </row>
    <row r="300" spans="1:13" x14ac:dyDescent="0.25">
      <c r="A300" t="s">
        <v>188</v>
      </c>
      <c r="F300" s="43"/>
      <c r="G300" s="43"/>
      <c r="H300" s="44"/>
      <c r="I300" s="44"/>
      <c r="J300" s="43"/>
      <c r="K300" s="43"/>
      <c r="L300" s="36"/>
    </row>
    <row r="301" spans="1:13" ht="48.75" customHeight="1" x14ac:dyDescent="0.25">
      <c r="A301" s="84" t="s">
        <v>374</v>
      </c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</row>
    <row r="302" spans="1:13" x14ac:dyDescent="0.25">
      <c r="A302" s="84" t="s">
        <v>189</v>
      </c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</row>
    <row r="303" spans="1:13" x14ac:dyDescent="0.25">
      <c r="A303" t="s">
        <v>190</v>
      </c>
      <c r="F303" s="43"/>
      <c r="G303" s="43"/>
      <c r="H303" s="44"/>
      <c r="I303" s="44"/>
      <c r="J303" s="43"/>
      <c r="K303" s="43"/>
      <c r="L303" s="36"/>
    </row>
  </sheetData>
  <mergeCells count="44">
    <mergeCell ref="I6:K6"/>
    <mergeCell ref="G6:H7"/>
    <mergeCell ref="B237:E237"/>
    <mergeCell ref="B278:E278"/>
    <mergeCell ref="G234:K234"/>
    <mergeCell ref="M234:M236"/>
    <mergeCell ref="G235:H235"/>
    <mergeCell ref="I235:J235"/>
    <mergeCell ref="K235:K236"/>
    <mergeCell ref="B9:E9"/>
    <mergeCell ref="B47:E47"/>
    <mergeCell ref="I7:J7"/>
    <mergeCell ref="K7:K8"/>
    <mergeCell ref="B73:E73"/>
    <mergeCell ref="G70:K70"/>
    <mergeCell ref="G71:H71"/>
    <mergeCell ref="I71:J71"/>
    <mergeCell ref="K71:K72"/>
    <mergeCell ref="G165:K165"/>
    <mergeCell ref="G166:H166"/>
    <mergeCell ref="I166:J166"/>
    <mergeCell ref="K166:K167"/>
    <mergeCell ref="B107:E107"/>
    <mergeCell ref="B129:E129"/>
    <mergeCell ref="G126:K126"/>
    <mergeCell ref="G127:H127"/>
    <mergeCell ref="I127:J127"/>
    <mergeCell ref="K127:K128"/>
    <mergeCell ref="A301:L301"/>
    <mergeCell ref="A302:L302"/>
    <mergeCell ref="M6:M8"/>
    <mergeCell ref="M70:M72"/>
    <mergeCell ref="M126:M128"/>
    <mergeCell ref="M165:M167"/>
    <mergeCell ref="M195:M197"/>
    <mergeCell ref="B198:E198"/>
    <mergeCell ref="B220:E220"/>
    <mergeCell ref="B168:E168"/>
    <mergeCell ref="B181:E181"/>
    <mergeCell ref="G195:K195"/>
    <mergeCell ref="G196:H196"/>
    <mergeCell ref="I196:J196"/>
    <mergeCell ref="K196:K197"/>
    <mergeCell ref="B150:E150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tabSelected="1" workbookViewId="0">
      <selection activeCell="K35" sqref="A1:K35"/>
    </sheetView>
  </sheetViews>
  <sheetFormatPr defaultRowHeight="15" x14ac:dyDescent="0.25"/>
  <cols>
    <col min="5" max="5" width="17.140625" customWidth="1"/>
    <col min="6" max="6" width="14.7109375" customWidth="1"/>
    <col min="7" max="7" width="15.140625" customWidth="1"/>
    <col min="8" max="8" width="2" customWidth="1"/>
    <col min="10" max="11" width="10.5703125" bestFit="1" customWidth="1"/>
  </cols>
  <sheetData>
    <row r="2" spans="1:11" ht="18.75" x14ac:dyDescent="0.3">
      <c r="A2" s="30" t="s">
        <v>379</v>
      </c>
    </row>
    <row r="3" spans="1:11" ht="18.75" x14ac:dyDescent="0.3">
      <c r="A3" s="30" t="s">
        <v>42</v>
      </c>
    </row>
    <row r="4" spans="1:11" x14ac:dyDescent="0.25">
      <c r="A4" s="105" t="s">
        <v>378</v>
      </c>
    </row>
    <row r="5" spans="1:11" ht="18.75" x14ac:dyDescent="0.3">
      <c r="A5" s="30"/>
    </row>
    <row r="6" spans="1:11" ht="18.75" x14ac:dyDescent="0.3">
      <c r="A6" s="30"/>
      <c r="I6" s="103" t="s">
        <v>375</v>
      </c>
      <c r="J6" s="103" t="s">
        <v>376</v>
      </c>
      <c r="K6" s="103" t="s">
        <v>377</v>
      </c>
    </row>
    <row r="8" spans="1:11" x14ac:dyDescent="0.25">
      <c r="A8" s="11" t="s">
        <v>191</v>
      </c>
      <c r="B8" s="11"/>
      <c r="C8" s="11"/>
      <c r="D8" s="11"/>
      <c r="E8" s="95" t="s">
        <v>31</v>
      </c>
      <c r="F8" s="95"/>
      <c r="G8" s="95" t="s">
        <v>31</v>
      </c>
    </row>
    <row r="9" spans="1:11" x14ac:dyDescent="0.25">
      <c r="A9" s="11" t="s">
        <v>230</v>
      </c>
      <c r="B9" s="11"/>
      <c r="C9" s="11"/>
      <c r="D9" s="11"/>
      <c r="E9" s="18" t="s">
        <v>29</v>
      </c>
      <c r="F9" s="18" t="s">
        <v>30</v>
      </c>
      <c r="G9" s="95"/>
    </row>
    <row r="10" spans="1:11" x14ac:dyDescent="0.25">
      <c r="E10" s="20">
        <f>DETALHADO!I68</f>
        <v>12094.490000000002</v>
      </c>
      <c r="F10" s="20">
        <f>DETALHADO!J68</f>
        <v>13757.440000000002</v>
      </c>
      <c r="G10" s="20">
        <f>SUM(E10:F10)</f>
        <v>25851.930000000004</v>
      </c>
      <c r="I10" s="19"/>
      <c r="J10" s="19">
        <f>G10</f>
        <v>25851.930000000004</v>
      </c>
      <c r="K10" s="19"/>
    </row>
    <row r="11" spans="1:11" ht="6.75" customHeight="1" x14ac:dyDescent="0.25">
      <c r="I11" s="43"/>
      <c r="J11" s="43"/>
      <c r="K11" s="43"/>
    </row>
    <row r="12" spans="1:11" x14ac:dyDescent="0.25">
      <c r="A12" s="11" t="s">
        <v>205</v>
      </c>
      <c r="B12" s="11"/>
      <c r="C12" s="11"/>
      <c r="D12" s="11"/>
      <c r="E12" s="95" t="s">
        <v>31</v>
      </c>
      <c r="F12" s="95"/>
      <c r="G12" s="95" t="s">
        <v>31</v>
      </c>
      <c r="I12" s="43"/>
      <c r="J12" s="43"/>
      <c r="K12" s="43"/>
    </row>
    <row r="13" spans="1:11" x14ac:dyDescent="0.25">
      <c r="A13" s="11" t="s">
        <v>231</v>
      </c>
      <c r="B13" s="11"/>
      <c r="C13" s="11"/>
      <c r="D13" s="11"/>
      <c r="E13" s="18" t="s">
        <v>29</v>
      </c>
      <c r="F13" s="18" t="s">
        <v>30</v>
      </c>
      <c r="G13" s="95"/>
      <c r="I13" s="43"/>
      <c r="J13" s="43"/>
      <c r="K13" s="43"/>
    </row>
    <row r="14" spans="1:11" x14ac:dyDescent="0.25">
      <c r="E14" s="20">
        <f>DETALHADO!I124</f>
        <v>5512.7300000000014</v>
      </c>
      <c r="F14" s="20">
        <f>DETALHADO!J124</f>
        <v>5728.8100000000013</v>
      </c>
      <c r="G14" s="20">
        <f>SUM(E14:F14)</f>
        <v>11241.540000000003</v>
      </c>
      <c r="I14" s="19"/>
      <c r="J14" s="19"/>
      <c r="K14" s="19">
        <f>G14</f>
        <v>11241.540000000003</v>
      </c>
    </row>
    <row r="15" spans="1:11" ht="7.5" customHeight="1" x14ac:dyDescent="0.25">
      <c r="I15" s="43"/>
      <c r="J15" s="43"/>
      <c r="K15" s="43"/>
    </row>
    <row r="16" spans="1:11" x14ac:dyDescent="0.25">
      <c r="A16" s="11" t="s">
        <v>216</v>
      </c>
      <c r="B16" s="11"/>
      <c r="C16" s="11"/>
      <c r="D16" s="11"/>
      <c r="E16" s="95" t="s">
        <v>31</v>
      </c>
      <c r="F16" s="95"/>
      <c r="G16" s="95" t="s">
        <v>31</v>
      </c>
      <c r="I16" s="43"/>
      <c r="J16" s="43"/>
      <c r="K16" s="43"/>
    </row>
    <row r="17" spans="1:11" x14ac:dyDescent="0.25">
      <c r="A17" s="11" t="s">
        <v>232</v>
      </c>
      <c r="B17" s="11"/>
      <c r="C17" s="11"/>
      <c r="D17" s="11"/>
      <c r="E17" s="18" t="s">
        <v>29</v>
      </c>
      <c r="F17" s="18" t="s">
        <v>30</v>
      </c>
      <c r="G17" s="95"/>
      <c r="I17" s="43"/>
      <c r="J17" s="43"/>
      <c r="K17" s="43"/>
    </row>
    <row r="18" spans="1:11" x14ac:dyDescent="0.25">
      <c r="E18" s="20">
        <f>DETALHADO!I163</f>
        <v>4342.5099999999993</v>
      </c>
      <c r="F18" s="20">
        <f>DETALHADO!J163</f>
        <v>4275.0600000000004</v>
      </c>
      <c r="G18" s="20">
        <f>SUM(E18:F18)</f>
        <v>8617.57</v>
      </c>
      <c r="I18" s="19"/>
      <c r="J18" s="19"/>
      <c r="K18" s="19">
        <f>G18</f>
        <v>8617.57</v>
      </c>
    </row>
    <row r="19" spans="1:11" ht="8.25" customHeight="1" x14ac:dyDescent="0.25">
      <c r="I19" s="43"/>
      <c r="J19" s="43"/>
      <c r="K19" s="43"/>
    </row>
    <row r="20" spans="1:11" x14ac:dyDescent="0.25">
      <c r="A20" s="11" t="s">
        <v>220</v>
      </c>
      <c r="B20" s="11"/>
      <c r="C20" s="11"/>
      <c r="D20" s="11"/>
      <c r="E20" s="95" t="s">
        <v>31</v>
      </c>
      <c r="F20" s="95"/>
      <c r="G20" s="95" t="s">
        <v>31</v>
      </c>
      <c r="I20" s="43"/>
      <c r="J20" s="43"/>
      <c r="K20" s="43"/>
    </row>
    <row r="21" spans="1:11" x14ac:dyDescent="0.25">
      <c r="A21" s="11" t="s">
        <v>38</v>
      </c>
      <c r="B21" s="11"/>
      <c r="C21" s="11"/>
      <c r="D21" s="11"/>
      <c r="E21" s="18" t="s">
        <v>29</v>
      </c>
      <c r="F21" s="18" t="s">
        <v>30</v>
      </c>
      <c r="G21" s="95"/>
      <c r="I21" s="43"/>
      <c r="J21" s="43"/>
      <c r="K21" s="43"/>
    </row>
    <row r="22" spans="1:11" x14ac:dyDescent="0.25">
      <c r="E22" s="20">
        <f>DETALHADO!I193</f>
        <v>1334.9499999999998</v>
      </c>
      <c r="F22" s="20">
        <f>DETALHADO!J193</f>
        <v>1361.45</v>
      </c>
      <c r="G22" s="20">
        <f>SUM(E22:F22)</f>
        <v>2696.3999999999996</v>
      </c>
      <c r="I22" s="19"/>
      <c r="J22" s="19">
        <f>G22</f>
        <v>2696.3999999999996</v>
      </c>
      <c r="K22" s="19"/>
    </row>
    <row r="23" spans="1:11" ht="7.5" customHeight="1" x14ac:dyDescent="0.25">
      <c r="I23" s="43"/>
      <c r="J23" s="43"/>
      <c r="K23" s="43"/>
    </row>
    <row r="24" spans="1:11" x14ac:dyDescent="0.25">
      <c r="A24" s="11" t="s">
        <v>225</v>
      </c>
      <c r="B24" s="11"/>
      <c r="C24" s="11"/>
      <c r="D24" s="11"/>
      <c r="E24" s="95" t="s">
        <v>31</v>
      </c>
      <c r="F24" s="95"/>
      <c r="G24" s="95" t="s">
        <v>31</v>
      </c>
      <c r="I24" s="43"/>
      <c r="J24" s="43"/>
      <c r="K24" s="43"/>
    </row>
    <row r="25" spans="1:11" x14ac:dyDescent="0.25">
      <c r="A25" s="11" t="s">
        <v>38</v>
      </c>
      <c r="B25" s="11"/>
      <c r="C25" s="11"/>
      <c r="D25" s="11"/>
      <c r="E25" s="18" t="s">
        <v>29</v>
      </c>
      <c r="F25" s="18" t="s">
        <v>30</v>
      </c>
      <c r="G25" s="95"/>
      <c r="I25" s="43"/>
      <c r="J25" s="43"/>
      <c r="K25" s="43"/>
    </row>
    <row r="26" spans="1:11" x14ac:dyDescent="0.25">
      <c r="E26" s="20">
        <f>DETALHADO!I232</f>
        <v>2518.8599999999992</v>
      </c>
      <c r="F26" s="20">
        <f>DETALHADO!J232</f>
        <v>2439.6999999999989</v>
      </c>
      <c r="G26" s="20">
        <f>SUM(E26:F26)</f>
        <v>4958.5599999999977</v>
      </c>
      <c r="I26" s="19"/>
      <c r="J26" s="19">
        <f>G26</f>
        <v>4958.5599999999977</v>
      </c>
      <c r="K26" s="19"/>
    </row>
    <row r="27" spans="1:11" ht="8.25" customHeight="1" x14ac:dyDescent="0.25">
      <c r="I27" s="43"/>
      <c r="J27" s="43"/>
      <c r="K27" s="43"/>
    </row>
    <row r="28" spans="1:11" x14ac:dyDescent="0.25">
      <c r="A28" s="11" t="s">
        <v>299</v>
      </c>
      <c r="B28" s="11"/>
      <c r="C28" s="11"/>
      <c r="D28" s="11"/>
      <c r="E28" s="95" t="s">
        <v>31</v>
      </c>
      <c r="F28" s="95"/>
      <c r="G28" s="95" t="s">
        <v>31</v>
      </c>
      <c r="I28" s="43"/>
      <c r="J28" s="43"/>
      <c r="K28" s="43"/>
    </row>
    <row r="29" spans="1:11" x14ac:dyDescent="0.25">
      <c r="A29" s="11" t="s">
        <v>370</v>
      </c>
      <c r="B29" s="11"/>
      <c r="C29" s="11"/>
      <c r="D29" s="11"/>
      <c r="E29" s="80" t="s">
        <v>29</v>
      </c>
      <c r="F29" s="80" t="s">
        <v>30</v>
      </c>
      <c r="G29" s="95"/>
      <c r="I29" s="43"/>
      <c r="J29" s="43"/>
      <c r="K29" s="43"/>
    </row>
    <row r="30" spans="1:11" x14ac:dyDescent="0.25">
      <c r="E30" s="20">
        <f>DETALHADO!I295</f>
        <v>14399.569999999996</v>
      </c>
      <c r="F30" s="20">
        <f>DETALHADO!J295</f>
        <v>13798.029999999997</v>
      </c>
      <c r="G30" s="20">
        <f>SUM(E30:F30)</f>
        <v>28197.599999999991</v>
      </c>
      <c r="I30" s="19"/>
      <c r="J30" s="19"/>
      <c r="K30" s="19">
        <f>G30</f>
        <v>28197.599999999991</v>
      </c>
    </row>
    <row r="31" spans="1:11" x14ac:dyDescent="0.25">
      <c r="E31" s="56"/>
      <c r="F31" s="56"/>
      <c r="G31" s="56"/>
    </row>
    <row r="32" spans="1:11" x14ac:dyDescent="0.25">
      <c r="E32" s="56"/>
      <c r="F32" s="56"/>
      <c r="G32" s="56"/>
      <c r="I32" s="20">
        <f>SUM(I10:I30)</f>
        <v>0</v>
      </c>
      <c r="J32" s="20">
        <f t="shared" ref="J32:K32" si="0">SUM(J10:J30)</f>
        <v>33506.89</v>
      </c>
      <c r="K32" s="20">
        <f t="shared" si="0"/>
        <v>48056.709999999992</v>
      </c>
    </row>
    <row r="33" spans="1:11" x14ac:dyDescent="0.25">
      <c r="E33" s="56"/>
      <c r="F33" s="56"/>
      <c r="G33" s="56"/>
      <c r="I33" s="104">
        <f>I32/$G$35</f>
        <v>0</v>
      </c>
      <c r="J33" s="104">
        <f t="shared" ref="J33:K33" si="1">J32/$G$35</f>
        <v>0.41080690406014442</v>
      </c>
      <c r="K33" s="104">
        <f t="shared" si="1"/>
        <v>0.58919309593985536</v>
      </c>
    </row>
    <row r="34" spans="1:11" x14ac:dyDescent="0.25">
      <c r="I34" s="20">
        <f>H34+I32</f>
        <v>0</v>
      </c>
      <c r="J34" s="20">
        <f t="shared" ref="J34:K34" si="2">I34+J32</f>
        <v>33506.89</v>
      </c>
      <c r="K34" s="20">
        <f t="shared" si="2"/>
        <v>81563.599999999991</v>
      </c>
    </row>
    <row r="35" spans="1:11" x14ac:dyDescent="0.25">
      <c r="A35" s="21" t="s">
        <v>41</v>
      </c>
      <c r="B35" s="23"/>
      <c r="C35" s="23"/>
      <c r="D35" s="24"/>
      <c r="E35" s="25">
        <f>E10+E14+E18+E22+E26+E30</f>
        <v>40203.11</v>
      </c>
      <c r="F35" s="25">
        <f t="shared" ref="F35:G35" si="3">F10+F14+F18+F22+F26+F30</f>
        <v>41360.490000000005</v>
      </c>
      <c r="G35" s="25">
        <f t="shared" si="3"/>
        <v>81563.600000000006</v>
      </c>
      <c r="I35" s="104">
        <f t="shared" ref="I35:K35" si="4">I34/$G$35</f>
        <v>0</v>
      </c>
      <c r="J35" s="104">
        <f t="shared" si="4"/>
        <v>0.41080690406014442</v>
      </c>
      <c r="K35" s="104">
        <f t="shared" si="4"/>
        <v>0.99999999999999978</v>
      </c>
    </row>
  </sheetData>
  <mergeCells count="12">
    <mergeCell ref="E8:F8"/>
    <mergeCell ref="G8:G9"/>
    <mergeCell ref="E12:F12"/>
    <mergeCell ref="G12:G13"/>
    <mergeCell ref="E16:F16"/>
    <mergeCell ref="G16:G17"/>
    <mergeCell ref="E28:F28"/>
    <mergeCell ref="G28:G29"/>
    <mergeCell ref="E20:F20"/>
    <mergeCell ref="G20:G21"/>
    <mergeCell ref="E24:F24"/>
    <mergeCell ref="G24:G25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TOTAL</vt:lpstr>
      <vt:lpstr>DETALHADO!Area_de_impressao</vt:lpstr>
      <vt:lpstr>TOTAL!Area_de_impressao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2018-10-04T17:18:19Z</cp:lastPrinted>
  <dcterms:created xsi:type="dcterms:W3CDTF">2018-02-14T13:08:31Z</dcterms:created>
  <dcterms:modified xsi:type="dcterms:W3CDTF">2018-10-04T17:18:20Z</dcterms:modified>
</cp:coreProperties>
</file>